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wmf" ContentType="image/x-w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680" yWindow="345" windowWidth="11325" windowHeight="9390"/>
  </bookViews>
  <sheets>
    <sheet name="FICHA DE PROYECTO DE EJECUCIÓN" sheetId="1" r:id="rId1"/>
  </sheets>
  <externalReferences>
    <externalReference r:id="rId2"/>
  </externalReferences>
  <definedNames>
    <definedName name="_xlnm.Print_Area" localSheetId="0">'FICHA DE PROYECTO DE EJECUCIÓN'!$A$1:$J$74</definedName>
  </definedNames>
  <calcPr calcId="125725"/>
</workbook>
</file>

<file path=xl/calcChain.xml><?xml version="1.0" encoding="utf-8"?>
<calcChain xmlns="http://schemas.openxmlformats.org/spreadsheetml/2006/main">
  <c r="F20" i="1"/>
  <c r="F19"/>
  <c r="H22"/>
  <c r="F16"/>
  <c r="H18"/>
  <c r="H17"/>
  <c r="H19" s="1"/>
  <c r="F17"/>
  <c r="J17" s="1"/>
  <c r="I59"/>
  <c r="I58"/>
  <c r="I57"/>
  <c r="I65"/>
  <c r="I64"/>
  <c r="I63"/>
  <c r="I62"/>
  <c r="I61"/>
  <c r="H55"/>
  <c r="G40"/>
  <c r="F40"/>
  <c r="G46"/>
  <c r="G44"/>
  <c r="G43"/>
  <c r="G42"/>
  <c r="G41"/>
  <c r="G52"/>
  <c r="G38"/>
  <c r="G37"/>
  <c r="G36"/>
  <c r="G35"/>
  <c r="H34" s="1"/>
  <c r="G49"/>
  <c r="H48" s="1"/>
  <c r="G51"/>
  <c r="G50"/>
  <c r="G54"/>
  <c r="G53"/>
  <c r="G33"/>
  <c r="G31"/>
  <c r="G32"/>
  <c r="G28"/>
  <c r="F18" l="1"/>
  <c r="J18" s="1"/>
  <c r="J19" s="1"/>
  <c r="H20"/>
  <c r="H21" s="1"/>
  <c r="J60"/>
  <c r="E60" s="1"/>
  <c r="H10"/>
  <c r="G45"/>
  <c r="H39" s="1"/>
  <c r="G30"/>
  <c r="G29"/>
  <c r="H27" s="1"/>
  <c r="I39" l="1"/>
  <c r="J26"/>
  <c r="I27"/>
  <c r="E21"/>
  <c r="J20"/>
  <c r="E12"/>
  <c r="H11"/>
  <c r="E9"/>
  <c r="E8"/>
  <c r="E7"/>
  <c r="E6"/>
  <c r="B4"/>
  <c r="I56" l="1"/>
  <c r="I55"/>
  <c r="I48"/>
  <c r="I34"/>
</calcChain>
</file>

<file path=xl/sharedStrings.xml><?xml version="1.0" encoding="utf-8"?>
<sst xmlns="http://schemas.openxmlformats.org/spreadsheetml/2006/main" count="107" uniqueCount="103">
  <si>
    <t>SEGOVIA</t>
  </si>
  <si>
    <t xml:space="preserve">   DIRECCIÓN GENERAL DE POLÍTICA EDUCATIVA ESCOLAR</t>
  </si>
  <si>
    <t xml:space="preserve">F I C H A    d e    P R O Y E C T O  d e  E J E C U C I Ó N </t>
  </si>
  <si>
    <t>DATOS GENERALES</t>
  </si>
  <si>
    <t>1.</t>
  </si>
  <si>
    <t>PROYECTO</t>
  </si>
  <si>
    <t>2.</t>
  </si>
  <si>
    <t>EMPLAZAMIENTO Y LOCALIDAD</t>
  </si>
  <si>
    <t>3.</t>
  </si>
  <si>
    <t>Nº DE UNIDADES</t>
  </si>
  <si>
    <t>4.</t>
  </si>
  <si>
    <t>Nº DE PUESTOS ESCOLARES</t>
  </si>
  <si>
    <t>5.</t>
  </si>
  <si>
    <t>REDACCIÓN / DIRECCIÓN FACULTATIVA</t>
  </si>
  <si>
    <t>ARQUITECTO:</t>
  </si>
  <si>
    <t>ARQUITECTO TÉCNICO:</t>
  </si>
  <si>
    <t>6.</t>
  </si>
  <si>
    <t>PLAZO DE EJECUCIÓN</t>
  </si>
  <si>
    <t>7.</t>
  </si>
  <si>
    <t xml:space="preserve">IMPORTE de ADJUDICACIÓN </t>
  </si>
  <si>
    <t>8.</t>
  </si>
  <si>
    <t>% BAJA</t>
  </si>
  <si>
    <t>9.</t>
  </si>
  <si>
    <t>IMPORTE PROYECTO DE EJECUCIÓN</t>
  </si>
  <si>
    <t>CONSTRUCCIÓN</t>
  </si>
  <si>
    <t>URBANIZACIÓN</t>
  </si>
  <si>
    <t>TOTAL</t>
  </si>
  <si>
    <r>
      <t xml:space="preserve">PEM - </t>
    </r>
    <r>
      <rPr>
        <sz val="8"/>
        <rFont val="Calibri"/>
        <family val="2"/>
      </rPr>
      <t>PPTO. EJECUCIÓN MATERIAL</t>
    </r>
  </si>
  <si>
    <t>GASTOS GENERALES</t>
  </si>
  <si>
    <t>BENEFICIO INDUSTRIAL</t>
  </si>
  <si>
    <t>BASE IMPONIBLE</t>
  </si>
  <si>
    <t xml:space="preserve">IVA </t>
  </si>
  <si>
    <r>
      <rPr>
        <b/>
        <sz val="8"/>
        <rFont val="Calibri"/>
        <family val="2"/>
      </rPr>
      <t>PEM</t>
    </r>
    <r>
      <rPr>
        <sz val="8"/>
        <rFont val="Calibri"/>
        <family val="2"/>
      </rPr>
      <t xml:space="preserve"> - PPTO. CONTRATA</t>
    </r>
  </si>
  <si>
    <t xml:space="preserve">Ppto urbanización/Ppto total: </t>
  </si>
  <si>
    <t>CUADRO DE SUPERFICIES</t>
  </si>
  <si>
    <t>PARCIAL</t>
  </si>
  <si>
    <t>SUBTOTAL</t>
  </si>
  <si>
    <t>% S/SUP.</t>
  </si>
  <si>
    <r>
      <t>TOTAL m</t>
    </r>
    <r>
      <rPr>
        <b/>
        <vertAlign val="superscript"/>
        <sz val="8"/>
        <rFont val="Calibri"/>
        <family val="2"/>
      </rPr>
      <t>2</t>
    </r>
  </si>
  <si>
    <t xml:space="preserve">0. </t>
  </si>
  <si>
    <t>SUPERFICIE TOTAL DE PARCELA</t>
  </si>
  <si>
    <t>SUPERFICIE ÚTIL EDIFICIO</t>
  </si>
  <si>
    <t>1.1.</t>
  </si>
  <si>
    <t>Nº ESPACIOS</t>
  </si>
  <si>
    <t>M²/ESP.</t>
  </si>
  <si>
    <t>M²</t>
  </si>
  <si>
    <t>AULA INFORMÁTICA</t>
  </si>
  <si>
    <t>SALA USOS MÚLTIPLES</t>
  </si>
  <si>
    <t>1.2.</t>
  </si>
  <si>
    <t>1.3.</t>
  </si>
  <si>
    <t>1.4.</t>
  </si>
  <si>
    <t>OTROS ESPACIOS</t>
  </si>
  <si>
    <t>CONSERJERÍA</t>
  </si>
  <si>
    <t>BIBLIOTECA</t>
  </si>
  <si>
    <t>COMEDOR</t>
  </si>
  <si>
    <t>1.5.</t>
  </si>
  <si>
    <t>CIRCULACIONES( % s/ S. útil)</t>
  </si>
  <si>
    <t>SUPERFICIE CONSTRUIDA EDIFICIO</t>
  </si>
  <si>
    <t>2.1.</t>
  </si>
  <si>
    <t>PLANTA BAJA</t>
  </si>
  <si>
    <t>2.2.</t>
  </si>
  <si>
    <t>PLANTA PRIMERA</t>
  </si>
  <si>
    <t>SUPERFICIES ESPACIOS EXTERIORES</t>
  </si>
  <si>
    <t>s/parcela</t>
  </si>
  <si>
    <t>3.1.</t>
  </si>
  <si>
    <t>PORCHES (% s/ S.Construida)</t>
  </si>
  <si>
    <t>3.2.</t>
  </si>
  <si>
    <t>ZONA DE ESTANCIA Y ESPARCIMIENTO</t>
  </si>
  <si>
    <t>3.3.</t>
  </si>
  <si>
    <t>APARCAMIENTOS</t>
  </si>
  <si>
    <t>3.4.</t>
  </si>
  <si>
    <t>AJARDINAMIENTO</t>
  </si>
  <si>
    <t>ESPACIO RESTANTE</t>
  </si>
  <si>
    <r>
      <t>VOLUMEN DEL EDIFICIO M</t>
    </r>
    <r>
      <rPr>
        <b/>
        <vertAlign val="superscript"/>
        <sz val="8"/>
        <rFont val="Calibri"/>
        <family val="2"/>
        <scheme val="minor"/>
      </rPr>
      <t>3</t>
    </r>
  </si>
  <si>
    <t xml:space="preserve">   DIRECCIÓN GENERAL DE INFRAESTRUCTURAS, EQUIPAMIENTO Y SERVICIOS. SERVICIO DE CONSTRUCCIONES.</t>
  </si>
  <si>
    <t>MEMORIA</t>
  </si>
  <si>
    <t>PLANTA DE LA PARCELA</t>
  </si>
  <si>
    <t>El Colegio Público se encuentra en una parcela de forma triangular con una diferencia de cotas entre sus linderos Norte y Sur de 3,60 m.  
La edificación se retranquea conforme a las normativa urbanística, y adquiere una forma de U, en la que los dos ciclos formativos (Infantil y Primaria) se colocan con sus aulas a Sur, y una banda central de espacios comunes los une.
Todo el edificio se desarrolla en una sola planta, excepto el cuerpo de Primaria, que alcanza dos alturas, para albergar las 12 aulas con orientación a Sur.
Dos accesos permiten la llegada a la parcela, y la distribución de los usuarios por la misma, conforme a la edad de los alumnos.
El aparcamiento de personal se encuentra al Sur de la parcela, junto a las pista de deporte, con un acceso secundario para los vehículos de emergencias.
El patio de Infantil se encuentra entre las extensiones al aire libre de las aulas de Infantil y el cuerpo edificado de Primaria.</t>
  </si>
  <si>
    <t>ZONA DOCENTE</t>
  </si>
  <si>
    <t>AULAS INFANTIL 1-2-3</t>
  </si>
  <si>
    <t>AULAS PRIMARIA</t>
  </si>
  <si>
    <t>AULAS PEQUEÑO GRUPO</t>
  </si>
  <si>
    <t>ZONA DE ADMINISTRACION</t>
  </si>
  <si>
    <t>AULA AUDIOVISUALES</t>
  </si>
  <si>
    <t>AULA MUSICA</t>
  </si>
  <si>
    <t xml:space="preserve">DESPACHOS ADMINISTRACION </t>
  </si>
  <si>
    <t>SALA PROFESORES</t>
  </si>
  <si>
    <t>AMPA</t>
  </si>
  <si>
    <t>ASEOS PROFESORES</t>
  </si>
  <si>
    <t>ZONA SERVICIOS COMUNES</t>
  </si>
  <si>
    <t>ALMACENES</t>
  </si>
  <si>
    <t>CUARTOS DE LIMPIEZA</t>
  </si>
  <si>
    <t>SALAS RACK</t>
  </si>
  <si>
    <t>ABASTECIMIENTO DE AGUA Y PCI</t>
  </si>
  <si>
    <t>SALA CALEFACCION</t>
  </si>
  <si>
    <t>CUADRO GENERAL DE DISTRIBUCION</t>
  </si>
  <si>
    <t>ASEOS ZONAS COMUNES</t>
  </si>
  <si>
    <t>COCINA, DESPENSA Y ALMACENES</t>
  </si>
  <si>
    <t>ASEOS ALUMNADO</t>
  </si>
  <si>
    <t>CUARTO BASURAS</t>
  </si>
  <si>
    <t>3.5.</t>
  </si>
  <si>
    <t>2.3</t>
  </si>
  <si>
    <t>PLANTA CUBIERTA</t>
  </si>
</sst>
</file>

<file path=xl/styles.xml><?xml version="1.0" encoding="utf-8"?>
<styleSheet xmlns="http://schemas.openxmlformats.org/spreadsheetml/2006/main">
  <numFmts count="5">
    <numFmt numFmtId="43" formatCode="_-* #,##0.00\ _€_-;\-* #,##0.00\ _€_-;_-* &quot;-&quot;??\ _€_-;_-@_-"/>
    <numFmt numFmtId="164" formatCode="#,##0.00\ &quot;€&quot;"/>
    <numFmt numFmtId="165" formatCode="0.000%"/>
    <numFmt numFmtId="166" formatCode="_-* #,##0.00\ _P_t_s_-;\-* #,##0.00\ _P_t_s_-;_-* &quot;-&quot;??\ _P_t_s_-;_-@_-"/>
    <numFmt numFmtId="167" formatCode="_-* #,##0.00\ [$€]_-;\-* #,##0.00\ [$€]_-;_-* &quot;-&quot;??\ [$€]_-;_-@_-"/>
  </numFmts>
  <fonts count="25">
    <font>
      <sz val="10"/>
      <name val="Arial"/>
    </font>
    <font>
      <sz val="10"/>
      <name val="Arial"/>
      <family val="2"/>
    </font>
    <font>
      <sz val="8"/>
      <name val="Arial"/>
      <family val="2"/>
    </font>
    <font>
      <b/>
      <sz val="11"/>
      <name val="Calibri"/>
      <family val="2"/>
    </font>
    <font>
      <b/>
      <sz val="16"/>
      <color indexed="9"/>
      <name val="Calibri"/>
      <family val="2"/>
    </font>
    <font>
      <sz val="13"/>
      <name val="Arial"/>
      <family val="2"/>
    </font>
    <font>
      <sz val="14"/>
      <color indexed="9"/>
      <name val="Calibri"/>
      <family val="2"/>
    </font>
    <font>
      <sz val="12"/>
      <name val="Calibri"/>
      <family val="2"/>
    </font>
    <font>
      <sz val="8"/>
      <name val="Calibri"/>
      <family val="2"/>
    </font>
    <font>
      <b/>
      <sz val="8"/>
      <name val="Calibri"/>
      <family val="2"/>
    </font>
    <font>
      <b/>
      <sz val="8"/>
      <name val="Calibri"/>
      <family val="2"/>
      <scheme val="minor"/>
    </font>
    <font>
      <sz val="10"/>
      <name val="Calibri"/>
      <family val="2"/>
    </font>
    <font>
      <sz val="8"/>
      <name val="Calibri"/>
      <family val="2"/>
      <scheme val="minor"/>
    </font>
    <font>
      <sz val="7"/>
      <name val="Calibri"/>
      <family val="2"/>
    </font>
    <font>
      <b/>
      <sz val="7"/>
      <name val="Calibri"/>
      <family val="2"/>
    </font>
    <font>
      <b/>
      <vertAlign val="superscript"/>
      <sz val="8"/>
      <name val="Calibri"/>
      <family val="2"/>
    </font>
    <font>
      <b/>
      <sz val="8"/>
      <name val="Arial"/>
      <family val="2"/>
    </font>
    <font>
      <sz val="6"/>
      <name val="Calibri"/>
      <family val="2"/>
    </font>
    <font>
      <sz val="9"/>
      <name val="Calibri"/>
      <family val="2"/>
    </font>
    <font>
      <b/>
      <sz val="8"/>
      <color indexed="10"/>
      <name val="Calibri"/>
      <family val="2"/>
    </font>
    <font>
      <sz val="8"/>
      <color indexed="10"/>
      <name val="Calibri"/>
      <family val="2"/>
    </font>
    <font>
      <b/>
      <sz val="8"/>
      <color indexed="10"/>
      <name val="Arial"/>
      <family val="2"/>
    </font>
    <font>
      <sz val="7"/>
      <name val="Arial"/>
      <family val="2"/>
    </font>
    <font>
      <b/>
      <vertAlign val="superscript"/>
      <sz val="8"/>
      <name val="Calibri"/>
      <family val="2"/>
      <scheme val="minor"/>
    </font>
    <font>
      <sz val="8"/>
      <color indexed="10"/>
      <name val="Arial"/>
      <family val="2"/>
    </font>
  </fonts>
  <fills count="7">
    <fill>
      <patternFill patternType="none"/>
    </fill>
    <fill>
      <patternFill patternType="gray125"/>
    </fill>
    <fill>
      <patternFill patternType="solid">
        <fgColor indexed="23"/>
        <bgColor indexed="64"/>
      </patternFill>
    </fill>
    <fill>
      <patternFill patternType="solid">
        <fgColor indexed="22"/>
        <bgColor indexed="64"/>
      </patternFill>
    </fill>
    <fill>
      <patternFill patternType="solid">
        <fgColor indexed="51"/>
        <bgColor indexed="64"/>
      </patternFill>
    </fill>
    <fill>
      <patternFill patternType="solid">
        <fgColor rgb="FFFFC000"/>
        <bgColor indexed="64"/>
      </patternFill>
    </fill>
    <fill>
      <patternFill patternType="lightGray">
        <fgColor theme="0" tint="-0.24994659260841701"/>
        <bgColor indexed="65"/>
      </patternFill>
    </fill>
  </fills>
  <borders count="128">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22"/>
      </bottom>
      <diagonal/>
    </border>
    <border>
      <left/>
      <right/>
      <top style="thin">
        <color indexed="64"/>
      </top>
      <bottom style="thin">
        <color indexed="22"/>
      </bottom>
      <diagonal/>
    </border>
    <border>
      <left/>
      <right style="thin">
        <color indexed="64"/>
      </right>
      <top style="thin">
        <color indexed="64"/>
      </top>
      <bottom style="thin">
        <color indexed="22"/>
      </bottom>
      <diagonal/>
    </border>
    <border>
      <left style="thin">
        <color indexed="64"/>
      </left>
      <right/>
      <top style="thin">
        <color indexed="22"/>
      </top>
      <bottom style="thin">
        <color indexed="22"/>
      </bottom>
      <diagonal/>
    </border>
    <border>
      <left/>
      <right style="thin">
        <color indexed="64"/>
      </right>
      <top style="thin">
        <color indexed="22"/>
      </top>
      <bottom style="thin">
        <color indexed="22"/>
      </bottom>
      <diagonal/>
    </border>
    <border>
      <left style="thin">
        <color indexed="64"/>
      </left>
      <right style="thin">
        <color indexed="64"/>
      </right>
      <top style="thin">
        <color indexed="22"/>
      </top>
      <bottom style="thin">
        <color indexed="22"/>
      </bottom>
      <diagonal/>
    </border>
    <border>
      <left/>
      <right/>
      <top style="thin">
        <color indexed="22"/>
      </top>
      <bottom style="thin">
        <color indexed="22"/>
      </bottom>
      <diagonal/>
    </border>
    <border>
      <left style="thin">
        <color indexed="64"/>
      </left>
      <right/>
      <top style="thin">
        <color indexed="22"/>
      </top>
      <bottom/>
      <diagonal/>
    </border>
    <border>
      <left/>
      <right style="thin">
        <color indexed="64"/>
      </right>
      <top style="thin">
        <color indexed="22"/>
      </top>
      <bottom/>
      <diagonal/>
    </border>
    <border>
      <left style="thin">
        <color indexed="64"/>
      </left>
      <right style="thin">
        <color indexed="64"/>
      </right>
      <top style="thin">
        <color indexed="22"/>
      </top>
      <bottom/>
      <diagonal/>
    </border>
    <border>
      <left/>
      <right/>
      <top style="thin">
        <color indexed="22"/>
      </top>
      <bottom/>
      <diagonal/>
    </border>
    <border>
      <left/>
      <right style="thin">
        <color indexed="22"/>
      </right>
      <top style="thin">
        <color indexed="22"/>
      </top>
      <bottom/>
      <diagonal/>
    </border>
    <border>
      <left style="thin">
        <color indexed="64"/>
      </left>
      <right/>
      <top/>
      <bottom style="thin">
        <color indexed="22"/>
      </bottom>
      <diagonal/>
    </border>
    <border>
      <left/>
      <right style="thin">
        <color indexed="64"/>
      </right>
      <top/>
      <bottom style="thin">
        <color indexed="22"/>
      </bottom>
      <diagonal/>
    </border>
    <border>
      <left style="thin">
        <color indexed="64"/>
      </left>
      <right style="thin">
        <color indexed="64"/>
      </right>
      <top/>
      <bottom/>
      <diagonal/>
    </border>
    <border>
      <left style="thin">
        <color indexed="64"/>
      </left>
      <right style="thin">
        <color indexed="64"/>
      </right>
      <top style="thin">
        <color indexed="22"/>
      </top>
      <bottom style="thin">
        <color theme="1" tint="0.499984740745262"/>
      </bottom>
      <diagonal/>
    </border>
    <border>
      <left style="thin">
        <color indexed="64"/>
      </left>
      <right/>
      <top style="thin">
        <color indexed="22"/>
      </top>
      <bottom style="thin">
        <color theme="1" tint="0.499984740745262"/>
      </bottom>
      <diagonal/>
    </border>
    <border>
      <left/>
      <right/>
      <top style="thin">
        <color indexed="22"/>
      </top>
      <bottom style="thin">
        <color theme="1" tint="0.499984740745262"/>
      </bottom>
      <diagonal/>
    </border>
    <border>
      <left/>
      <right style="thin">
        <color indexed="64"/>
      </right>
      <top style="thin">
        <color indexed="22"/>
      </top>
      <bottom style="thin">
        <color theme="1" tint="0.499984740745262"/>
      </bottom>
      <diagonal/>
    </border>
    <border>
      <left style="thin">
        <color indexed="64"/>
      </left>
      <right style="thin">
        <color indexed="64"/>
      </right>
      <top style="thin">
        <color theme="1" tint="0.499984740745262"/>
      </top>
      <bottom style="thin">
        <color indexed="64"/>
      </bottom>
      <diagonal/>
    </border>
    <border>
      <left style="thin">
        <color indexed="64"/>
      </left>
      <right/>
      <top style="thin">
        <color theme="1" tint="0.499984740745262"/>
      </top>
      <bottom style="thin">
        <color indexed="64"/>
      </bottom>
      <diagonal/>
    </border>
    <border>
      <left/>
      <right/>
      <top style="thin">
        <color theme="1" tint="0.499984740745262"/>
      </top>
      <bottom style="thin">
        <color indexed="64"/>
      </bottom>
      <diagonal/>
    </border>
    <border>
      <left/>
      <right style="thin">
        <color indexed="55"/>
      </right>
      <top style="thin">
        <color theme="1" tint="0.499984740745262"/>
      </top>
      <bottom style="thin">
        <color indexed="64"/>
      </bottom>
      <diagonal/>
    </border>
    <border>
      <left style="thin">
        <color indexed="55"/>
      </left>
      <right/>
      <top style="thin">
        <color theme="1" tint="0.499984740745262"/>
      </top>
      <bottom style="thin">
        <color indexed="64"/>
      </bottom>
      <diagonal/>
    </border>
    <border>
      <left/>
      <right style="thin">
        <color indexed="64"/>
      </right>
      <top style="thin">
        <color theme="1" tint="0.499984740745262"/>
      </top>
      <bottom style="thin">
        <color indexed="64"/>
      </bottom>
      <diagonal/>
    </border>
    <border>
      <left style="thin">
        <color indexed="64"/>
      </left>
      <right style="thin">
        <color indexed="64"/>
      </right>
      <top style="thin">
        <color indexed="64"/>
      </top>
      <bottom style="thin">
        <color theme="1" tint="0.499984740745262"/>
      </bottom>
      <diagonal/>
    </border>
    <border>
      <left style="thin">
        <color indexed="64"/>
      </left>
      <right/>
      <top/>
      <bottom style="thin">
        <color indexed="55"/>
      </bottom>
      <diagonal/>
    </border>
    <border>
      <left/>
      <right/>
      <top/>
      <bottom style="thin">
        <color indexed="55"/>
      </bottom>
      <diagonal/>
    </border>
    <border>
      <left/>
      <right style="thin">
        <color indexed="55"/>
      </right>
      <top/>
      <bottom style="thin">
        <color indexed="55"/>
      </bottom>
      <diagonal/>
    </border>
    <border>
      <left style="thin">
        <color indexed="55"/>
      </left>
      <right/>
      <top/>
      <bottom style="thin">
        <color indexed="55"/>
      </bottom>
      <diagonal/>
    </border>
    <border>
      <left/>
      <right style="thin">
        <color indexed="64"/>
      </right>
      <top/>
      <bottom style="thin">
        <color indexed="55"/>
      </bottom>
      <diagonal/>
    </border>
    <border>
      <left style="thin">
        <color indexed="64"/>
      </left>
      <right style="thin">
        <color indexed="64"/>
      </right>
      <top style="thin">
        <color theme="1" tint="0.499984740745262"/>
      </top>
      <bottom style="thin">
        <color theme="1" tint="0.499984740745262"/>
      </bottom>
      <diagonal/>
    </border>
    <border>
      <left style="thin">
        <color indexed="64"/>
      </left>
      <right style="thin">
        <color theme="1" tint="0.499984740745262"/>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style="thin">
        <color theme="1" tint="0.499984740745262"/>
      </right>
      <top/>
      <bottom style="thin">
        <color indexed="55"/>
      </bottom>
      <diagonal/>
    </border>
    <border>
      <left style="thin">
        <color indexed="64"/>
      </left>
      <right style="thin">
        <color indexed="64"/>
      </right>
      <top/>
      <bottom style="thin">
        <color theme="1" tint="0.499984740745262"/>
      </bottom>
      <diagonal/>
    </border>
    <border>
      <left style="thin">
        <color indexed="64"/>
      </left>
      <right/>
      <top style="thin">
        <color indexed="55"/>
      </top>
      <bottom style="thin">
        <color indexed="23"/>
      </bottom>
      <diagonal/>
    </border>
    <border>
      <left/>
      <right/>
      <top style="thin">
        <color indexed="55"/>
      </top>
      <bottom style="thin">
        <color indexed="23"/>
      </bottom>
      <diagonal/>
    </border>
    <border>
      <left/>
      <right style="thin">
        <color indexed="23"/>
      </right>
      <top style="thin">
        <color indexed="55"/>
      </top>
      <bottom style="thin">
        <color indexed="23"/>
      </bottom>
      <diagonal/>
    </border>
    <border>
      <left style="thin">
        <color indexed="55"/>
      </left>
      <right/>
      <top style="thin">
        <color indexed="55"/>
      </top>
      <bottom style="thin">
        <color indexed="55"/>
      </bottom>
      <diagonal/>
    </border>
    <border>
      <left style="thin">
        <color indexed="64"/>
      </left>
      <right/>
      <top style="thin">
        <color indexed="23"/>
      </top>
      <bottom style="thin">
        <color indexed="64"/>
      </bottom>
      <diagonal/>
    </border>
    <border>
      <left/>
      <right/>
      <top style="thin">
        <color indexed="23"/>
      </top>
      <bottom style="thin">
        <color indexed="64"/>
      </bottom>
      <diagonal/>
    </border>
    <border>
      <left/>
      <right style="thin">
        <color indexed="23"/>
      </right>
      <top/>
      <bottom style="thin">
        <color indexed="64"/>
      </bottom>
      <diagonal/>
    </border>
    <border>
      <left style="thin">
        <color indexed="23"/>
      </left>
      <right style="thin">
        <color indexed="55"/>
      </right>
      <top style="thin">
        <color indexed="55"/>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22"/>
      </left>
      <right/>
      <top style="thin">
        <color indexed="64"/>
      </top>
      <bottom style="thin">
        <color indexed="64"/>
      </bottom>
      <diagonal/>
    </border>
    <border>
      <left/>
      <right style="thin">
        <color indexed="22"/>
      </right>
      <top style="thin">
        <color indexed="64"/>
      </top>
      <bottom style="thin">
        <color indexed="64"/>
      </bottom>
      <diagonal/>
    </border>
    <border>
      <left style="thin">
        <color indexed="22"/>
      </left>
      <right style="thin">
        <color indexed="22"/>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22"/>
      </right>
      <top style="thin">
        <color indexed="55"/>
      </top>
      <bottom style="thin">
        <color indexed="23"/>
      </bottom>
      <diagonal/>
    </border>
    <border>
      <left style="thin">
        <color indexed="22"/>
      </left>
      <right/>
      <top style="thin">
        <color indexed="64"/>
      </top>
      <bottom style="thin">
        <color indexed="23"/>
      </bottom>
      <diagonal/>
    </border>
    <border>
      <left/>
      <right/>
      <top style="thin">
        <color indexed="64"/>
      </top>
      <bottom style="thin">
        <color indexed="23"/>
      </bottom>
      <diagonal/>
    </border>
    <border>
      <left/>
      <right style="thin">
        <color indexed="23"/>
      </right>
      <top style="thin">
        <color indexed="64"/>
      </top>
      <bottom style="thin">
        <color indexed="23"/>
      </bottom>
      <diagonal/>
    </border>
    <border>
      <left style="thin">
        <color indexed="64"/>
      </left>
      <right style="thin">
        <color indexed="22"/>
      </right>
      <top style="thin">
        <color indexed="23"/>
      </top>
      <bottom style="thin">
        <color indexed="23"/>
      </bottom>
      <diagonal/>
    </border>
    <border>
      <left style="thin">
        <color indexed="22"/>
      </left>
      <right/>
      <top style="thin">
        <color indexed="23"/>
      </top>
      <bottom/>
      <diagonal/>
    </border>
    <border>
      <left/>
      <right/>
      <top style="thin">
        <color indexed="23"/>
      </top>
      <bottom/>
      <diagonal/>
    </border>
    <border>
      <left/>
      <right style="thin">
        <color indexed="23"/>
      </right>
      <top style="thin">
        <color indexed="23"/>
      </top>
      <bottom/>
      <diagonal/>
    </border>
    <border>
      <left style="thin">
        <color indexed="23"/>
      </left>
      <right style="thin">
        <color indexed="22"/>
      </right>
      <top style="thin">
        <color indexed="23"/>
      </top>
      <bottom/>
      <diagonal/>
    </border>
    <border>
      <left style="thin">
        <color indexed="22"/>
      </left>
      <right style="thin">
        <color indexed="22"/>
      </right>
      <top style="thin">
        <color indexed="23"/>
      </top>
      <bottom style="thin">
        <color indexed="22"/>
      </bottom>
      <diagonal/>
    </border>
    <border>
      <left style="thin">
        <color indexed="22"/>
      </left>
      <right style="thin">
        <color indexed="22"/>
      </right>
      <top style="thin">
        <color indexed="55"/>
      </top>
      <bottom style="thin">
        <color indexed="22"/>
      </bottom>
      <diagonal/>
    </border>
    <border>
      <left style="thin">
        <color indexed="22"/>
      </left>
      <right style="thin">
        <color indexed="22"/>
      </right>
      <top style="thin">
        <color indexed="55"/>
      </top>
      <bottom/>
      <diagonal/>
    </border>
    <border>
      <left style="thin">
        <color indexed="22"/>
      </left>
      <right/>
      <top style="thin">
        <color indexed="55"/>
      </top>
      <bottom/>
      <diagonal/>
    </border>
    <border>
      <left style="thin">
        <color indexed="23"/>
      </left>
      <right style="thin">
        <color indexed="64"/>
      </right>
      <top style="thin">
        <color indexed="22"/>
      </top>
      <bottom/>
      <diagonal/>
    </border>
    <border>
      <left style="thin">
        <color indexed="23"/>
      </left>
      <right style="thin">
        <color indexed="22"/>
      </right>
      <top/>
      <bottom/>
      <diagonal/>
    </border>
    <border>
      <left/>
      <right/>
      <top/>
      <bottom style="thin">
        <color indexed="22"/>
      </bottom>
      <diagonal/>
    </border>
    <border>
      <left style="thin">
        <color indexed="22"/>
      </left>
      <right style="thin">
        <color indexed="22"/>
      </right>
      <top/>
      <bottom style="thin">
        <color indexed="22"/>
      </bottom>
      <diagonal/>
    </border>
    <border>
      <left/>
      <right style="thin">
        <color indexed="22"/>
      </right>
      <top/>
      <bottom style="thin">
        <color indexed="22"/>
      </bottom>
      <diagonal/>
    </border>
    <border>
      <left style="thin">
        <color indexed="22"/>
      </left>
      <right style="thin">
        <color indexed="22"/>
      </right>
      <top/>
      <bottom/>
      <diagonal/>
    </border>
    <border>
      <left style="thin">
        <color indexed="22"/>
      </left>
      <right/>
      <top/>
      <bottom/>
      <diagonal/>
    </border>
    <border>
      <left style="thin">
        <color indexed="23"/>
      </left>
      <right style="thin">
        <color indexed="64"/>
      </right>
      <top/>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top style="thin">
        <color indexed="23"/>
      </top>
      <bottom style="thin">
        <color indexed="22"/>
      </bottom>
      <diagonal/>
    </border>
    <border>
      <left/>
      <right/>
      <top style="thin">
        <color indexed="23"/>
      </top>
      <bottom style="thin">
        <color indexed="22"/>
      </bottom>
      <diagonal/>
    </border>
    <border>
      <left/>
      <right style="thin">
        <color indexed="22"/>
      </right>
      <top style="thin">
        <color indexed="23"/>
      </top>
      <bottom style="thin">
        <color indexed="22"/>
      </bottom>
      <diagonal/>
    </border>
    <border>
      <left style="thin">
        <color indexed="22"/>
      </left>
      <right style="thin">
        <color indexed="22"/>
      </right>
      <top style="thin">
        <color indexed="23"/>
      </top>
      <bottom/>
      <diagonal/>
    </border>
    <border>
      <left style="thin">
        <color indexed="22"/>
      </left>
      <right style="thin">
        <color indexed="23"/>
      </right>
      <top style="thin">
        <color indexed="23"/>
      </top>
      <bottom/>
      <diagonal/>
    </border>
    <border>
      <left/>
      <right style="thin">
        <color indexed="22"/>
      </right>
      <top style="thin">
        <color indexed="22"/>
      </top>
      <bottom style="thin">
        <color indexed="22"/>
      </bottom>
      <diagonal/>
    </border>
    <border>
      <left style="thin">
        <color indexed="22"/>
      </left>
      <right style="thin">
        <color indexed="23"/>
      </right>
      <top/>
      <bottom/>
      <diagonal/>
    </border>
    <border>
      <left style="thin">
        <color indexed="55"/>
      </left>
      <right style="thin">
        <color indexed="23"/>
      </right>
      <top style="thin">
        <color indexed="23"/>
      </top>
      <bottom/>
      <diagonal/>
    </border>
    <border>
      <left style="thin">
        <color indexed="55"/>
      </left>
      <right style="thin">
        <color indexed="23"/>
      </right>
      <top/>
      <bottom/>
      <diagonal/>
    </border>
    <border>
      <left style="thin">
        <color indexed="23"/>
      </left>
      <right style="thin">
        <color indexed="22"/>
      </right>
      <top/>
      <bottom style="thin">
        <color indexed="23"/>
      </bottom>
      <diagonal/>
    </border>
    <border>
      <left style="thin">
        <color indexed="22"/>
      </left>
      <right/>
      <top/>
      <bottom style="thin">
        <color indexed="23"/>
      </bottom>
      <diagonal/>
    </border>
    <border>
      <left style="thin">
        <color indexed="55"/>
      </left>
      <right style="thin">
        <color indexed="23"/>
      </right>
      <top/>
      <bottom style="thin">
        <color indexed="23"/>
      </bottom>
      <diagonal/>
    </border>
    <border>
      <left style="thin">
        <color indexed="64"/>
      </left>
      <right style="thin">
        <color indexed="23"/>
      </right>
      <top/>
      <bottom/>
      <diagonal/>
    </border>
    <border>
      <left style="thin">
        <color indexed="23"/>
      </left>
      <right style="thin">
        <color indexed="22"/>
      </right>
      <top style="thin">
        <color indexed="23"/>
      </top>
      <bottom style="thin">
        <color indexed="23"/>
      </bottom>
      <diagonal/>
    </border>
    <border>
      <left style="thin">
        <color indexed="22"/>
      </left>
      <right/>
      <top style="thin">
        <color indexed="23"/>
      </top>
      <bottom style="thin">
        <color indexed="23"/>
      </bottom>
      <diagonal/>
    </border>
    <border>
      <left/>
      <right/>
      <top style="thin">
        <color indexed="23"/>
      </top>
      <bottom style="thin">
        <color indexed="23"/>
      </bottom>
      <diagonal/>
    </border>
    <border>
      <left/>
      <right style="thin">
        <color indexed="22"/>
      </right>
      <top style="thin">
        <color indexed="23"/>
      </top>
      <bottom style="thin">
        <color indexed="23"/>
      </bottom>
      <diagonal/>
    </border>
    <border>
      <left style="thin">
        <color indexed="22"/>
      </left>
      <right style="thin">
        <color indexed="22"/>
      </right>
      <top style="thin">
        <color indexed="23"/>
      </top>
      <bottom style="thin">
        <color indexed="23"/>
      </bottom>
      <diagonal/>
    </border>
    <border>
      <left style="thin">
        <color indexed="22"/>
      </left>
      <right style="thin">
        <color indexed="23"/>
      </right>
      <top style="thin">
        <color indexed="23"/>
      </top>
      <bottom style="thin">
        <color indexed="23"/>
      </bottom>
      <diagonal/>
    </border>
    <border>
      <left style="thin">
        <color indexed="23"/>
      </left>
      <right style="thin">
        <color indexed="64"/>
      </right>
      <top/>
      <bottom style="thin">
        <color indexed="23"/>
      </bottom>
      <diagonal/>
    </border>
    <border>
      <left style="thin">
        <color indexed="64"/>
      </left>
      <right style="thin">
        <color indexed="22"/>
      </right>
      <top style="thin">
        <color indexed="23"/>
      </top>
      <bottom style="thin">
        <color indexed="22"/>
      </bottom>
      <diagonal/>
    </border>
    <border>
      <left/>
      <right/>
      <top/>
      <bottom style="thin">
        <color indexed="23"/>
      </bottom>
      <diagonal/>
    </border>
    <border>
      <left style="thin">
        <color indexed="64"/>
      </left>
      <right style="thin">
        <color indexed="22"/>
      </right>
      <top style="thin">
        <color indexed="22"/>
      </top>
      <bottom/>
      <diagonal/>
    </border>
    <border>
      <left style="thin">
        <color indexed="22"/>
      </left>
      <right style="thin">
        <color indexed="64"/>
      </right>
      <top style="thin">
        <color indexed="23"/>
      </top>
      <bottom style="thin">
        <color indexed="22"/>
      </bottom>
      <diagonal/>
    </border>
    <border>
      <left style="thin">
        <color indexed="64"/>
      </left>
      <right style="thin">
        <color indexed="22"/>
      </right>
      <top/>
      <bottom style="thin">
        <color indexed="23"/>
      </bottom>
      <diagonal/>
    </border>
    <border>
      <left style="thin">
        <color indexed="22"/>
      </left>
      <right style="thin">
        <color indexed="22"/>
      </right>
      <top style="thin">
        <color indexed="22"/>
      </top>
      <bottom style="thin">
        <color indexed="23"/>
      </bottom>
      <diagonal/>
    </border>
    <border>
      <left/>
      <right style="thin">
        <color indexed="64"/>
      </right>
      <top/>
      <bottom style="thin">
        <color indexed="23"/>
      </bottom>
      <diagonal/>
    </border>
    <border>
      <left style="thin">
        <color indexed="22"/>
      </left>
      <right/>
      <top/>
      <bottom style="thin">
        <color indexed="22"/>
      </bottom>
      <diagonal/>
    </border>
    <border>
      <left/>
      <right style="thin">
        <color indexed="64"/>
      </right>
      <top style="thin">
        <color indexed="23"/>
      </top>
      <bottom style="thin">
        <color indexed="23"/>
      </bottom>
      <diagonal/>
    </border>
    <border>
      <left style="thin">
        <color indexed="64"/>
      </left>
      <right style="thin">
        <color indexed="64"/>
      </right>
      <top style="thin">
        <color indexed="23"/>
      </top>
      <bottom style="thin">
        <color theme="1" tint="0.499984740745262"/>
      </bottom>
      <diagonal/>
    </border>
    <border>
      <left style="thin">
        <color indexed="64"/>
      </left>
      <right style="thin">
        <color indexed="22"/>
      </right>
      <top/>
      <bottom/>
      <diagonal/>
    </border>
    <border>
      <left style="thin">
        <color indexed="22"/>
      </left>
      <right/>
      <top style="thin">
        <color indexed="22"/>
      </top>
      <bottom style="thin">
        <color indexed="22"/>
      </bottom>
      <diagonal/>
    </border>
    <border>
      <left/>
      <right style="thin">
        <color indexed="22"/>
      </right>
      <top/>
      <bottom style="thin">
        <color indexed="23"/>
      </bottom>
      <diagonal/>
    </border>
    <border>
      <left/>
      <right style="thin">
        <color indexed="22"/>
      </right>
      <top style="thin">
        <color indexed="23"/>
      </top>
      <bottom/>
      <diagonal/>
    </border>
    <border>
      <left style="thin">
        <color indexed="22"/>
      </left>
      <right/>
      <top style="thin">
        <color indexed="22"/>
      </top>
      <bottom/>
      <diagonal/>
    </border>
    <border>
      <left style="thin">
        <color indexed="64"/>
      </left>
      <right style="thin">
        <color indexed="22"/>
      </right>
      <top/>
      <bottom style="thin">
        <color theme="1" tint="0.499984740745262"/>
      </bottom>
      <diagonal/>
    </border>
    <border>
      <left style="thin">
        <color indexed="22"/>
      </left>
      <right style="thin">
        <color indexed="22"/>
      </right>
      <top style="thin">
        <color indexed="22"/>
      </top>
      <bottom style="thin">
        <color theme="1" tint="0.499984740745262"/>
      </bottom>
      <diagonal/>
    </border>
    <border>
      <left style="thin">
        <color indexed="22"/>
      </left>
      <right/>
      <top style="thin">
        <color indexed="22"/>
      </top>
      <bottom style="thin">
        <color theme="1" tint="0.499984740745262"/>
      </bottom>
      <diagonal/>
    </border>
    <border>
      <left/>
      <right style="thin">
        <color indexed="22"/>
      </right>
      <top style="thin">
        <color indexed="22"/>
      </top>
      <bottom style="thin">
        <color theme="1" tint="0.499984740745262"/>
      </bottom>
      <diagonal/>
    </border>
    <border>
      <left style="thin">
        <color indexed="22"/>
      </left>
      <right style="thin">
        <color indexed="64"/>
      </right>
      <top style="thin">
        <color indexed="22"/>
      </top>
      <bottom style="thin">
        <color theme="1" tint="0.499984740745262"/>
      </bottom>
      <diagonal/>
    </border>
    <border>
      <left style="thin">
        <color indexed="64"/>
      </left>
      <right style="thin">
        <color indexed="22"/>
      </right>
      <top/>
      <bottom style="thin">
        <color indexed="64"/>
      </bottom>
      <diagonal/>
    </border>
    <border>
      <left style="thin">
        <color indexed="22"/>
      </left>
      <right/>
      <top/>
      <bottom style="thin">
        <color indexed="64"/>
      </bottom>
      <diagonal/>
    </border>
    <border>
      <left style="thin">
        <color indexed="22"/>
      </left>
      <right style="thin">
        <color indexed="64"/>
      </right>
      <top/>
      <bottom style="thin">
        <color indexed="64"/>
      </bottom>
      <diagonal/>
    </border>
    <border>
      <left/>
      <right style="thin">
        <color indexed="22"/>
      </right>
      <top/>
      <bottom/>
      <diagonal/>
    </border>
  </borders>
  <cellStyleXfs count="3">
    <xf numFmtId="0" fontId="0" fillId="0" borderId="0"/>
    <xf numFmtId="166" fontId="1" fillId="0" borderId="0" applyFont="0" applyFill="0" applyBorder="0" applyAlignment="0" applyProtection="0"/>
    <xf numFmtId="167" fontId="1" fillId="0" borderId="0" applyFont="0" applyFill="0" applyBorder="0" applyAlignment="0" applyProtection="0"/>
  </cellStyleXfs>
  <cellXfs count="263">
    <xf numFmtId="0" fontId="0" fillId="0" borderId="0" xfId="0"/>
    <xf numFmtId="0" fontId="2" fillId="0" borderId="0" xfId="0" applyFont="1" applyFill="1" applyProtection="1">
      <protection locked="0"/>
    </xf>
    <xf numFmtId="0" fontId="2" fillId="0" borderId="0" xfId="0" applyFont="1" applyProtection="1">
      <protection locked="0"/>
    </xf>
    <xf numFmtId="0" fontId="3" fillId="0" borderId="1" xfId="0" applyFont="1" applyBorder="1" applyAlignment="1" applyProtection="1">
      <alignment horizontal="center" vertical="top"/>
      <protection locked="0"/>
    </xf>
    <xf numFmtId="0" fontId="0" fillId="0" borderId="1" xfId="0" applyBorder="1" applyAlignment="1"/>
    <xf numFmtId="0" fontId="5" fillId="0" borderId="0" xfId="0" applyFont="1" applyProtection="1">
      <protection locked="0"/>
    </xf>
    <xf numFmtId="0" fontId="8" fillId="0" borderId="9" xfId="0" applyFont="1" applyBorder="1" applyAlignment="1" applyProtection="1">
      <alignment vertical="center"/>
      <protection locked="0"/>
    </xf>
    <xf numFmtId="0" fontId="9" fillId="4" borderId="10" xfId="0" applyFont="1" applyFill="1" applyBorder="1" applyAlignment="1" applyProtection="1">
      <alignment horizontal="left" vertical="center" indent="1"/>
      <protection locked="0"/>
    </xf>
    <xf numFmtId="0" fontId="9" fillId="4" borderId="11" xfId="0" applyFont="1" applyFill="1" applyBorder="1" applyAlignment="1" applyProtection="1">
      <alignment horizontal="left" vertical="center" indent="1"/>
      <protection locked="0"/>
    </xf>
    <xf numFmtId="0" fontId="9" fillId="4" borderId="12" xfId="0" applyFont="1" applyFill="1" applyBorder="1" applyAlignment="1" applyProtection="1">
      <alignment horizontal="left" vertical="center" indent="1"/>
      <protection locked="0"/>
    </xf>
    <xf numFmtId="0" fontId="8" fillId="0" borderId="15" xfId="0" applyFont="1" applyBorder="1" applyAlignment="1" applyProtection="1">
      <alignment vertical="center"/>
      <protection locked="0"/>
    </xf>
    <xf numFmtId="0" fontId="9" fillId="4" borderId="13" xfId="0" applyFont="1" applyFill="1" applyBorder="1" applyAlignment="1" applyProtection="1">
      <alignment horizontal="left" vertical="center" indent="1"/>
      <protection locked="0"/>
    </xf>
    <xf numFmtId="0" fontId="9" fillId="4" borderId="16" xfId="0" applyFont="1" applyFill="1" applyBorder="1" applyAlignment="1" applyProtection="1">
      <alignment horizontal="left" vertical="center" indent="1"/>
      <protection locked="0"/>
    </xf>
    <xf numFmtId="0" fontId="9" fillId="4" borderId="14" xfId="0" applyFont="1" applyFill="1" applyBorder="1" applyAlignment="1" applyProtection="1">
      <alignment horizontal="left" vertical="center" indent="1"/>
      <protection locked="0"/>
    </xf>
    <xf numFmtId="0" fontId="8" fillId="0" borderId="19" xfId="0" applyFont="1" applyBorder="1" applyAlignment="1" applyProtection="1">
      <alignment vertical="center"/>
      <protection locked="0"/>
    </xf>
    <xf numFmtId="49" fontId="10" fillId="5" borderId="0" xfId="0" applyNumberFormat="1" applyFont="1" applyFill="1" applyAlignment="1" applyProtection="1">
      <alignment horizontal="left" vertical="top" indent="1"/>
      <protection locked="0"/>
    </xf>
    <xf numFmtId="0" fontId="10" fillId="5" borderId="16" xfId="0" applyFont="1" applyFill="1" applyBorder="1" applyAlignment="1">
      <alignment horizontal="left" vertical="top" indent="1"/>
    </xf>
    <xf numFmtId="0" fontId="0" fillId="5" borderId="14" xfId="0" applyFill="1" applyBorder="1" applyAlignment="1">
      <alignment vertical="center"/>
    </xf>
    <xf numFmtId="49" fontId="10" fillId="5" borderId="0" xfId="0" applyNumberFormat="1" applyFont="1" applyFill="1" applyAlignment="1" applyProtection="1">
      <alignment horizontal="left" indent="1"/>
      <protection locked="0"/>
    </xf>
    <xf numFmtId="0" fontId="0" fillId="5" borderId="16" xfId="0" applyFill="1" applyBorder="1" applyAlignment="1">
      <alignment vertical="center"/>
    </xf>
    <xf numFmtId="0" fontId="8" fillId="0" borderId="24" xfId="0" applyFont="1" applyBorder="1" applyAlignment="1" applyProtection="1">
      <alignment vertical="center"/>
      <protection locked="0"/>
    </xf>
    <xf numFmtId="0" fontId="8" fillId="0" borderId="17" xfId="0" applyFont="1" applyFill="1" applyBorder="1" applyAlignment="1" applyProtection="1">
      <alignment horizontal="left" vertical="top" indent="1"/>
      <protection locked="0"/>
    </xf>
    <xf numFmtId="0" fontId="8" fillId="0" borderId="20" xfId="0" applyFont="1" applyFill="1" applyBorder="1" applyAlignment="1" applyProtection="1">
      <alignment horizontal="left" vertical="top"/>
      <protection locked="0"/>
    </xf>
    <xf numFmtId="49" fontId="8" fillId="0" borderId="16" xfId="0" applyNumberFormat="1" applyFont="1" applyFill="1" applyBorder="1" applyAlignment="1" applyProtection="1">
      <alignment horizontal="left" vertical="center" indent="1"/>
      <protection locked="0"/>
    </xf>
    <xf numFmtId="0" fontId="0" fillId="0" borderId="16" xfId="0" applyBorder="1" applyAlignment="1">
      <alignment horizontal="left" vertical="center" indent="1"/>
    </xf>
    <xf numFmtId="0" fontId="0" fillId="0" borderId="14" xfId="0" applyBorder="1" applyAlignment="1">
      <alignment horizontal="left" vertical="center" indent="1"/>
    </xf>
    <xf numFmtId="164" fontId="8" fillId="0" borderId="13" xfId="0" applyNumberFormat="1" applyFont="1" applyFill="1" applyBorder="1" applyAlignment="1" applyProtection="1">
      <alignment horizontal="left" vertical="center" indent="1"/>
      <protection locked="0"/>
    </xf>
    <xf numFmtId="0" fontId="8" fillId="0" borderId="16" xfId="0" applyFont="1" applyFill="1" applyBorder="1" applyAlignment="1" applyProtection="1">
      <alignment vertical="center"/>
      <protection locked="0"/>
    </xf>
    <xf numFmtId="0" fontId="0" fillId="0" borderId="16" xfId="0" applyBorder="1" applyAlignment="1">
      <alignment vertical="center"/>
    </xf>
    <xf numFmtId="0" fontId="0" fillId="0" borderId="14" xfId="0" applyBorder="1" applyAlignment="1">
      <alignment vertical="center"/>
    </xf>
    <xf numFmtId="0" fontId="8" fillId="0" borderId="25" xfId="0" applyFont="1" applyBorder="1" applyAlignment="1" applyProtection="1">
      <alignment vertical="center"/>
      <protection locked="0"/>
    </xf>
    <xf numFmtId="0" fontId="8" fillId="0" borderId="29" xfId="0" applyFont="1" applyFill="1" applyBorder="1" applyAlignment="1" applyProtection="1">
      <alignment vertical="center"/>
      <protection locked="0"/>
    </xf>
    <xf numFmtId="0" fontId="9" fillId="6" borderId="34" xfId="0" applyFont="1" applyFill="1" applyBorder="1" applyAlignment="1" applyProtection="1">
      <alignment horizontal="right" vertical="center"/>
      <protection locked="0"/>
    </xf>
    <xf numFmtId="0" fontId="9" fillId="0" borderId="35" xfId="0" applyFont="1" applyFill="1" applyBorder="1" applyAlignment="1" applyProtection="1">
      <alignment vertical="center"/>
      <protection locked="0"/>
    </xf>
    <xf numFmtId="164" fontId="12" fillId="0" borderId="40" xfId="0" applyNumberFormat="1" applyFont="1" applyFill="1" applyBorder="1" applyAlignment="1" applyProtection="1">
      <alignment horizontal="right" vertical="center"/>
      <protection locked="0"/>
    </xf>
    <xf numFmtId="0" fontId="8" fillId="0" borderId="41" xfId="0" applyFont="1" applyFill="1" applyBorder="1" applyAlignment="1" applyProtection="1">
      <alignment horizontal="right" vertical="center"/>
      <protection locked="0"/>
    </xf>
    <xf numFmtId="9" fontId="8" fillId="0" borderId="42" xfId="0" applyNumberFormat="1" applyFont="1" applyFill="1" applyBorder="1" applyAlignment="1" applyProtection="1">
      <alignment horizontal="center" vertical="center"/>
      <protection locked="0"/>
    </xf>
    <xf numFmtId="9" fontId="8" fillId="0" borderId="45" xfId="0" applyNumberFormat="1" applyFont="1" applyFill="1" applyBorder="1" applyAlignment="1" applyProtection="1">
      <alignment horizontal="center" vertical="center"/>
      <protection locked="0"/>
    </xf>
    <xf numFmtId="0" fontId="8" fillId="0" borderId="36" xfId="0" applyFont="1" applyFill="1" applyBorder="1" applyAlignment="1" applyProtection="1">
      <alignment horizontal="center" vertical="center"/>
      <protection locked="0"/>
    </xf>
    <xf numFmtId="0" fontId="8" fillId="0" borderId="46" xfId="0" applyFont="1" applyBorder="1" applyAlignment="1" applyProtection="1">
      <alignment horizontal="left" vertical="center"/>
      <protection locked="0"/>
    </xf>
    <xf numFmtId="164" fontId="10" fillId="6" borderId="40" xfId="0" applyNumberFormat="1" applyFont="1" applyFill="1" applyBorder="1" applyAlignment="1" applyProtection="1">
      <alignment horizontal="right" vertical="center"/>
      <protection locked="0"/>
    </xf>
    <xf numFmtId="0" fontId="8" fillId="0" borderId="1" xfId="0" applyFont="1" applyBorder="1" applyAlignment="1" applyProtection="1">
      <alignment horizontal="right" vertical="center"/>
      <protection locked="0"/>
    </xf>
    <xf numFmtId="10" fontId="13" fillId="0" borderId="1" xfId="0" applyNumberFormat="1" applyFont="1" applyFill="1" applyBorder="1" applyAlignment="1" applyProtection="1">
      <alignment horizontal="left" vertical="center"/>
      <protection locked="0"/>
    </xf>
    <xf numFmtId="164" fontId="14" fillId="0" borderId="53" xfId="0" applyNumberFormat="1" applyFont="1" applyFill="1" applyBorder="1" applyAlignment="1" applyProtection="1">
      <alignment vertical="center"/>
      <protection locked="0"/>
    </xf>
    <xf numFmtId="164" fontId="9" fillId="0" borderId="54" xfId="0" applyNumberFormat="1" applyFont="1" applyFill="1" applyBorder="1" applyAlignment="1" applyProtection="1">
      <alignment horizontal="center" vertical="center"/>
      <protection locked="0"/>
    </xf>
    <xf numFmtId="0" fontId="9" fillId="0" borderId="55" xfId="0" applyFont="1" applyBorder="1" applyAlignment="1" applyProtection="1">
      <alignment vertical="center"/>
      <protection locked="0"/>
    </xf>
    <xf numFmtId="0" fontId="9" fillId="0" borderId="56" xfId="0" applyFont="1" applyBorder="1" applyAlignment="1" applyProtection="1">
      <alignment vertical="center"/>
      <protection locked="0"/>
    </xf>
    <xf numFmtId="0" fontId="8" fillId="0" borderId="59" xfId="0" applyFont="1" applyBorder="1" applyAlignment="1" applyProtection="1">
      <alignment horizontal="center" vertical="center"/>
      <protection locked="0"/>
    </xf>
    <xf numFmtId="0" fontId="9" fillId="0" borderId="60" xfId="0" applyFont="1" applyBorder="1" applyAlignment="1" applyProtection="1">
      <alignment horizontal="center" vertical="center"/>
      <protection locked="0"/>
    </xf>
    <xf numFmtId="0" fontId="16" fillId="0" borderId="0" xfId="0" applyFont="1" applyAlignment="1" applyProtection="1">
      <alignment vertical="center"/>
      <protection locked="0"/>
    </xf>
    <xf numFmtId="0" fontId="16" fillId="0" borderId="0" xfId="0" applyFont="1" applyProtection="1">
      <protection locked="0"/>
    </xf>
    <xf numFmtId="0" fontId="2" fillId="0" borderId="0" xfId="0" applyFont="1" applyBorder="1" applyProtection="1">
      <protection locked="0"/>
    </xf>
    <xf numFmtId="0" fontId="2" fillId="0" borderId="1" xfId="0" applyFont="1" applyBorder="1" applyProtection="1">
      <protection locked="0"/>
    </xf>
    <xf numFmtId="0" fontId="21" fillId="0" borderId="0" xfId="0" applyFont="1" applyProtection="1">
      <protection locked="0"/>
    </xf>
    <xf numFmtId="0" fontId="2" fillId="0" borderId="4" xfId="0" applyFont="1" applyBorder="1" applyProtection="1">
      <protection locked="0"/>
    </xf>
    <xf numFmtId="0" fontId="2" fillId="0" borderId="0" xfId="0" applyFont="1" applyBorder="1" applyAlignment="1" applyProtection="1">
      <alignment vertical="center"/>
      <protection locked="0"/>
    </xf>
    <xf numFmtId="0" fontId="10" fillId="0" borderId="0" xfId="0" applyFont="1" applyBorder="1" applyProtection="1">
      <protection locked="0"/>
    </xf>
    <xf numFmtId="0" fontId="18" fillId="0" borderId="0" xfId="0" applyFont="1" applyBorder="1" applyAlignment="1" applyProtection="1">
      <alignment horizontal="center" vertical="center"/>
      <protection locked="0"/>
    </xf>
    <xf numFmtId="0" fontId="18" fillId="0" borderId="3" xfId="0" applyFont="1" applyBorder="1" applyAlignment="1" applyProtection="1">
      <alignment horizontal="center" vertical="center"/>
      <protection locked="0"/>
    </xf>
    <xf numFmtId="43" fontId="9" fillId="0" borderId="3" xfId="0" applyNumberFormat="1" applyFont="1" applyFill="1" applyBorder="1" applyAlignment="1" applyProtection="1">
      <alignment horizontal="center" vertical="center"/>
      <protection locked="0"/>
    </xf>
    <xf numFmtId="0" fontId="2" fillId="0" borderId="0" xfId="0" applyFont="1" applyAlignment="1" applyProtection="1">
      <alignment vertical="center"/>
      <protection locked="0"/>
    </xf>
    <xf numFmtId="0" fontId="2" fillId="0" borderId="0" xfId="0" applyFont="1" applyFill="1" applyAlignment="1" applyProtection="1">
      <alignment vertical="center"/>
      <protection locked="0"/>
    </xf>
    <xf numFmtId="0" fontId="3" fillId="0" borderId="1" xfId="0" applyFont="1" applyBorder="1" applyAlignment="1" applyProtection="1">
      <alignment horizontal="center" vertical="center"/>
      <protection locked="0"/>
    </xf>
    <xf numFmtId="0" fontId="0" fillId="0" borderId="1" xfId="0" applyBorder="1" applyAlignment="1">
      <alignment vertical="center"/>
    </xf>
    <xf numFmtId="0" fontId="24" fillId="0" borderId="0" xfId="0" applyFont="1" applyProtection="1">
      <protection locked="0"/>
    </xf>
    <xf numFmtId="0" fontId="18" fillId="0" borderId="7" xfId="0" applyFont="1" applyFill="1" applyBorder="1" applyAlignment="1" applyProtection="1">
      <alignment horizontal="left" vertical="center" wrapText="1"/>
      <protection locked="0"/>
    </xf>
    <xf numFmtId="0" fontId="18" fillId="0" borderId="0" xfId="0" applyFont="1" applyFill="1" applyBorder="1" applyAlignment="1" applyProtection="1">
      <alignment horizontal="left" vertical="center" wrapText="1"/>
      <protection locked="0"/>
    </xf>
    <xf numFmtId="0" fontId="18" fillId="0" borderId="4" xfId="0" applyFont="1" applyFill="1" applyBorder="1" applyAlignment="1" applyProtection="1">
      <alignment horizontal="left" vertical="center" wrapText="1"/>
      <protection locked="0"/>
    </xf>
    <xf numFmtId="0" fontId="2" fillId="0" borderId="3" xfId="0" applyFont="1" applyBorder="1" applyProtection="1">
      <protection locked="0"/>
    </xf>
    <xf numFmtId="43" fontId="2" fillId="0" borderId="0" xfId="0" applyNumberFormat="1" applyFont="1" applyProtection="1">
      <protection locked="0"/>
    </xf>
    <xf numFmtId="0" fontId="9" fillId="0" borderId="36" xfId="0" applyFont="1" applyFill="1" applyBorder="1" applyAlignment="1" applyProtection="1">
      <alignment horizontal="center" vertical="center"/>
      <protection locked="0"/>
    </xf>
    <xf numFmtId="0" fontId="8" fillId="0" borderId="76" xfId="0" applyFont="1" applyFill="1" applyBorder="1" applyAlignment="1" applyProtection="1">
      <alignment horizontal="right" vertical="center"/>
      <protection locked="0"/>
    </xf>
    <xf numFmtId="0" fontId="8" fillId="0" borderId="77" xfId="0" applyFont="1" applyFill="1" applyBorder="1" applyAlignment="1">
      <alignment horizontal="center" vertical="center"/>
    </xf>
    <xf numFmtId="43" fontId="8" fillId="0" borderId="78" xfId="0" applyNumberFormat="1" applyFont="1" applyFill="1" applyBorder="1" applyAlignment="1">
      <alignment horizontal="center" vertical="center"/>
    </xf>
    <xf numFmtId="166" fontId="8" fillId="0" borderId="78" xfId="1" applyFont="1" applyFill="1" applyBorder="1" applyAlignment="1" applyProtection="1">
      <alignment horizontal="right" vertical="center"/>
      <protection locked="0"/>
    </xf>
    <xf numFmtId="1" fontId="8" fillId="0" borderId="82" xfId="1" applyNumberFormat="1" applyFont="1" applyFill="1" applyBorder="1" applyAlignment="1" applyProtection="1">
      <alignment horizontal="center" vertical="center"/>
      <protection locked="0"/>
    </xf>
    <xf numFmtId="1" fontId="8" fillId="0" borderId="83" xfId="1" applyNumberFormat="1" applyFont="1" applyFill="1" applyBorder="1" applyAlignment="1" applyProtection="1">
      <alignment horizontal="center" vertical="center"/>
      <protection locked="0"/>
    </xf>
    <xf numFmtId="0" fontId="8" fillId="0" borderId="0" xfId="0" applyFont="1" applyFill="1" applyBorder="1" applyAlignment="1" applyProtection="1">
      <alignment horizontal="right" vertical="center"/>
      <protection locked="0"/>
    </xf>
    <xf numFmtId="166" fontId="8" fillId="0" borderId="127" xfId="1" applyFont="1" applyFill="1" applyBorder="1" applyAlignment="1" applyProtection="1">
      <alignment horizontal="right" vertical="center"/>
      <protection locked="0"/>
    </xf>
    <xf numFmtId="43" fontId="8" fillId="0" borderId="127" xfId="0" applyNumberFormat="1" applyFont="1" applyFill="1" applyBorder="1" applyAlignment="1">
      <alignment horizontal="center" vertical="center"/>
    </xf>
    <xf numFmtId="0" fontId="8" fillId="0" borderId="82" xfId="0" applyFont="1" applyFill="1" applyBorder="1" applyAlignment="1" applyProtection="1">
      <alignment horizontal="right" vertical="center"/>
      <protection locked="0"/>
    </xf>
    <xf numFmtId="2" fontId="8" fillId="0" borderId="89" xfId="1" applyNumberFormat="1" applyFont="1" applyFill="1" applyBorder="1" applyAlignment="1" applyProtection="1">
      <alignment horizontal="center" vertical="center"/>
      <protection locked="0"/>
    </xf>
    <xf numFmtId="166" fontId="8" fillId="0" borderId="89" xfId="1" applyFont="1" applyFill="1" applyBorder="1" applyAlignment="1" applyProtection="1">
      <alignment horizontal="right" vertical="center"/>
      <protection locked="0"/>
    </xf>
    <xf numFmtId="0" fontId="8" fillId="0" borderId="97" xfId="0" applyFont="1" applyFill="1" applyBorder="1" applyAlignment="1" applyProtection="1">
      <alignment horizontal="center" vertical="center"/>
      <protection locked="0"/>
    </xf>
    <xf numFmtId="166" fontId="8" fillId="0" borderId="100" xfId="1" applyFont="1" applyFill="1" applyBorder="1" applyAlignment="1" applyProtection="1">
      <alignment horizontal="right" vertical="center"/>
      <protection locked="0"/>
    </xf>
    <xf numFmtId="166" fontId="8" fillId="0" borderId="101" xfId="1" applyFont="1" applyFill="1" applyBorder="1" applyAlignment="1" applyProtection="1">
      <alignment vertical="center"/>
    </xf>
    <xf numFmtId="10" fontId="8" fillId="0" borderId="102" xfId="0" applyNumberFormat="1" applyFont="1" applyFill="1" applyBorder="1" applyAlignment="1" applyProtection="1">
      <alignment horizontal="center" vertical="center"/>
    </xf>
    <xf numFmtId="0" fontId="2" fillId="0" borderId="115" xfId="0" applyFont="1" applyFill="1" applyBorder="1" applyAlignment="1" applyProtection="1">
      <alignment horizontal="center" vertical="center"/>
      <protection locked="0"/>
    </xf>
    <xf numFmtId="166" fontId="8" fillId="0" borderId="116" xfId="1" applyFont="1" applyFill="1" applyBorder="1" applyAlignment="1" applyProtection="1">
      <alignment horizontal="right" vertical="center"/>
      <protection locked="0"/>
    </xf>
    <xf numFmtId="10" fontId="2" fillId="0" borderId="84" xfId="0" applyNumberFormat="1" applyFont="1" applyFill="1" applyBorder="1" applyAlignment="1" applyProtection="1">
      <alignment horizontal="center" vertical="center"/>
    </xf>
    <xf numFmtId="0" fontId="2" fillId="0" borderId="82" xfId="0" applyFont="1" applyFill="1" applyBorder="1" applyAlignment="1" applyProtection="1">
      <alignment horizontal="center" vertical="center"/>
      <protection locked="0"/>
    </xf>
    <xf numFmtId="10" fontId="2" fillId="0" borderId="115" xfId="0" applyNumberFormat="1" applyFont="1" applyFill="1" applyBorder="1" applyAlignment="1" applyProtection="1">
      <alignment horizontal="center" vertical="center"/>
    </xf>
    <xf numFmtId="0" fontId="2" fillId="0" borderId="83" xfId="0" applyFont="1" applyFill="1" applyBorder="1" applyAlignment="1" applyProtection="1">
      <alignment horizontal="center" vertical="center"/>
      <protection locked="0"/>
    </xf>
    <xf numFmtId="166" fontId="8" fillId="0" borderId="117" xfId="1" applyFont="1" applyFill="1" applyBorder="1" applyAlignment="1" applyProtection="1">
      <alignment horizontal="right" vertical="center"/>
      <protection locked="0"/>
    </xf>
    <xf numFmtId="10" fontId="2" fillId="0" borderId="118" xfId="0" applyNumberFormat="1" applyFont="1" applyFill="1" applyBorder="1" applyAlignment="1" applyProtection="1">
      <alignment horizontal="center" vertical="center"/>
    </xf>
    <xf numFmtId="1" fontId="8" fillId="0" borderId="77" xfId="1" applyNumberFormat="1" applyFont="1" applyFill="1" applyBorder="1" applyAlignment="1" applyProtection="1">
      <alignment horizontal="center" vertical="center"/>
      <protection locked="0"/>
    </xf>
    <xf numFmtId="2" fontId="8" fillId="0" borderId="78" xfId="1" applyNumberFormat="1" applyFont="1" applyFill="1" applyBorder="1" applyAlignment="1" applyProtection="1">
      <alignment horizontal="center" vertical="center"/>
      <protection locked="0"/>
    </xf>
    <xf numFmtId="0" fontId="8" fillId="0" borderId="16" xfId="0" applyFont="1" applyFill="1" applyBorder="1" applyAlignment="1" applyProtection="1">
      <alignment horizontal="right" vertical="center"/>
      <protection locked="0"/>
    </xf>
    <xf numFmtId="0" fontId="8" fillId="0" borderId="69" xfId="0" applyFont="1" applyFill="1" applyBorder="1" applyAlignment="1" applyProtection="1">
      <alignment horizontal="center" vertical="center"/>
      <protection locked="0"/>
    </xf>
    <xf numFmtId="0" fontId="8" fillId="0" borderId="70" xfId="0" applyFont="1" applyFill="1" applyBorder="1" applyAlignment="1" applyProtection="1">
      <alignment vertical="center"/>
      <protection locked="0"/>
    </xf>
    <xf numFmtId="0" fontId="17" fillId="0" borderId="71" xfId="0" applyFont="1" applyFill="1" applyBorder="1" applyAlignment="1">
      <alignment horizontal="center" vertical="center" shrinkToFit="1"/>
    </xf>
    <xf numFmtId="0" fontId="8" fillId="0" borderId="71" xfId="0" applyFont="1" applyFill="1" applyBorder="1" applyAlignment="1">
      <alignment horizontal="center" vertical="center" wrapText="1"/>
    </xf>
    <xf numFmtId="0" fontId="18" fillId="0" borderId="71" xfId="0" applyFont="1" applyFill="1" applyBorder="1" applyAlignment="1" applyProtection="1">
      <alignment horizontal="center" vertical="center"/>
      <protection locked="0"/>
    </xf>
    <xf numFmtId="0" fontId="20" fillId="0" borderId="75" xfId="0" applyFont="1" applyFill="1" applyBorder="1" applyAlignment="1" applyProtection="1">
      <alignment horizontal="center" vertical="center"/>
      <protection locked="0"/>
    </xf>
    <xf numFmtId="0" fontId="20" fillId="0" borderId="75" xfId="0" applyFont="1" applyFill="1" applyBorder="1" applyAlignment="1" applyProtection="1">
      <alignment vertical="center"/>
      <protection locked="0"/>
    </xf>
    <xf numFmtId="0" fontId="8" fillId="0" borderId="75" xfId="0" applyFont="1" applyFill="1" applyBorder="1" applyAlignment="1" applyProtection="1">
      <alignment vertical="center"/>
      <protection locked="0"/>
    </xf>
    <xf numFmtId="0" fontId="8" fillId="0" borderId="84" xfId="0" applyFont="1" applyFill="1" applyBorder="1" applyAlignment="1" applyProtection="1">
      <alignment vertical="center"/>
      <protection locked="0"/>
    </xf>
    <xf numFmtId="0" fontId="8" fillId="0" borderId="85" xfId="0" applyFont="1" applyFill="1" applyBorder="1" applyAlignment="1" applyProtection="1">
      <alignment vertical="center"/>
      <protection locked="0"/>
    </xf>
    <xf numFmtId="0" fontId="8" fillId="0" borderId="86" xfId="0" applyFont="1" applyFill="1" applyBorder="1" applyAlignment="1" applyProtection="1">
      <alignment vertical="center"/>
      <protection locked="0"/>
    </xf>
    <xf numFmtId="0" fontId="8" fillId="0" borderId="83" xfId="0" applyFont="1" applyFill="1" applyBorder="1" applyAlignment="1" applyProtection="1">
      <alignment horizontal="right" vertical="center"/>
      <protection locked="0"/>
    </xf>
    <xf numFmtId="0" fontId="20" fillId="0" borderId="75" xfId="0" applyFont="1" applyFill="1" applyBorder="1" applyAlignment="1" applyProtection="1">
      <alignment vertical="top"/>
      <protection locked="0"/>
    </xf>
    <xf numFmtId="0" fontId="20" fillId="0" borderId="93" xfId="0" applyFont="1" applyFill="1" applyBorder="1" applyAlignment="1" applyProtection="1">
      <alignment vertical="top"/>
      <protection locked="0"/>
    </xf>
    <xf numFmtId="0" fontId="2" fillId="0" borderId="120" xfId="0" applyFont="1" applyFill="1" applyBorder="1" applyAlignment="1" applyProtection="1">
      <alignment horizontal="center" vertical="center"/>
      <protection locked="0"/>
    </xf>
    <xf numFmtId="166" fontId="8" fillId="0" borderId="122" xfId="1" applyFont="1" applyFill="1" applyBorder="1" applyAlignment="1" applyProtection="1">
      <alignment horizontal="right" vertical="center"/>
      <protection locked="0"/>
    </xf>
    <xf numFmtId="10" fontId="2" fillId="0" borderId="123" xfId="0" applyNumberFormat="1" applyFont="1" applyFill="1" applyBorder="1" applyAlignment="1" applyProtection="1">
      <alignment horizontal="center" vertical="center"/>
    </xf>
    <xf numFmtId="0" fontId="9" fillId="0" borderId="104" xfId="0" applyFont="1" applyFill="1" applyBorder="1" applyAlignment="1" applyProtection="1">
      <alignment vertical="center"/>
      <protection locked="0"/>
    </xf>
    <xf numFmtId="0" fontId="9" fillId="0" borderId="111" xfId="0" applyFont="1" applyFill="1" applyBorder="1" applyAlignment="1" applyProtection="1">
      <alignment vertical="center"/>
      <protection locked="0"/>
    </xf>
    <xf numFmtId="0" fontId="9" fillId="0" borderId="80" xfId="0" applyFont="1" applyFill="1" applyBorder="1" applyAlignment="1" applyProtection="1">
      <alignment vertical="center"/>
      <protection locked="0"/>
    </xf>
    <xf numFmtId="0" fontId="2" fillId="0" borderId="114" xfId="0" applyFont="1" applyFill="1" applyBorder="1" applyAlignment="1" applyProtection="1">
      <alignment vertical="center"/>
      <protection locked="0"/>
    </xf>
    <xf numFmtId="0" fontId="2" fillId="0" borderId="119" xfId="0" applyFont="1" applyFill="1" applyBorder="1" applyAlignment="1" applyProtection="1">
      <alignment vertical="center"/>
      <protection locked="0"/>
    </xf>
    <xf numFmtId="0" fontId="9" fillId="0" borderId="61" xfId="0" applyFont="1" applyFill="1" applyBorder="1" applyAlignment="1" applyProtection="1">
      <alignment horizontal="center" vertical="center"/>
      <protection locked="0"/>
    </xf>
    <xf numFmtId="166" fontId="9" fillId="0" borderId="103" xfId="1" applyFont="1" applyFill="1" applyBorder="1" applyAlignment="1" applyProtection="1">
      <alignment horizontal="right" vertical="center"/>
      <protection locked="0"/>
    </xf>
    <xf numFmtId="0" fontId="9" fillId="0" borderId="65" xfId="0" applyFont="1" applyFill="1" applyBorder="1" applyAlignment="1" applyProtection="1">
      <alignment horizontal="center" vertical="center"/>
      <protection locked="0"/>
    </xf>
    <xf numFmtId="0" fontId="8" fillId="0" borderId="7" xfId="0" applyFont="1" applyFill="1" applyBorder="1" applyAlignment="1" applyProtection="1">
      <alignment vertical="center"/>
      <protection locked="0"/>
    </xf>
    <xf numFmtId="0" fontId="20" fillId="0" borderId="96" xfId="0" applyFont="1" applyFill="1" applyBorder="1" applyAlignment="1" applyProtection="1">
      <alignment vertical="center"/>
      <protection locked="0"/>
    </xf>
    <xf numFmtId="10" fontId="9" fillId="0" borderId="105" xfId="0" applyNumberFormat="1" applyFont="1" applyFill="1" applyBorder="1" applyAlignment="1" applyProtection="1">
      <alignment horizontal="center" vertical="center"/>
    </xf>
    <xf numFmtId="10" fontId="2" fillId="0" borderId="107" xfId="0" applyNumberFormat="1" applyFont="1" applyFill="1" applyBorder="1" applyAlignment="1" applyProtection="1">
      <alignment horizontal="center" vertical="center"/>
    </xf>
    <xf numFmtId="0" fontId="2" fillId="0" borderId="109" xfId="0" applyFont="1" applyFill="1" applyBorder="1" applyAlignment="1" applyProtection="1">
      <alignment horizontal="center" vertical="center"/>
      <protection locked="0"/>
    </xf>
    <xf numFmtId="0" fontId="2" fillId="0" borderId="80" xfId="0" applyFont="1" applyFill="1" applyBorder="1" applyAlignment="1" applyProtection="1">
      <alignment horizontal="center" vertical="center"/>
      <protection locked="0"/>
    </xf>
    <xf numFmtId="0" fontId="8" fillId="0" borderId="80" xfId="0" applyNumberFormat="1" applyFont="1" applyFill="1" applyBorder="1" applyAlignment="1" applyProtection="1">
      <alignment horizontal="left" vertical="center" wrapText="1"/>
      <protection locked="0"/>
    </xf>
    <xf numFmtId="0" fontId="8" fillId="0" borderId="99" xfId="0" applyNumberFormat="1" applyFont="1" applyFill="1" applyBorder="1" applyAlignment="1" applyProtection="1">
      <alignment horizontal="left" vertical="center" wrapText="1"/>
      <protection locked="0"/>
    </xf>
    <xf numFmtId="166" fontId="8" fillId="0" borderId="99" xfId="1" applyFont="1" applyFill="1" applyBorder="1" applyAlignment="1" applyProtection="1">
      <alignment horizontal="right" vertical="center"/>
      <protection locked="0"/>
    </xf>
    <xf numFmtId="3" fontId="2" fillId="0" borderId="4" xfId="0" applyNumberFormat="1" applyFont="1" applyFill="1" applyBorder="1" applyAlignment="1" applyProtection="1">
      <alignment vertical="center"/>
    </xf>
    <xf numFmtId="3" fontId="2" fillId="0" borderId="24" xfId="0" applyNumberFormat="1" applyFont="1" applyFill="1" applyBorder="1" applyAlignment="1" applyProtection="1">
      <alignment vertical="center"/>
    </xf>
    <xf numFmtId="3" fontId="2" fillId="0" borderId="46" xfId="0" applyNumberFormat="1" applyFont="1" applyFill="1" applyBorder="1" applyAlignment="1" applyProtection="1">
      <alignment vertical="center"/>
    </xf>
    <xf numFmtId="0" fontId="2" fillId="0" borderId="124" xfId="0" applyFont="1" applyFill="1" applyBorder="1" applyAlignment="1" applyProtection="1">
      <alignment vertical="center"/>
      <protection locked="0"/>
    </xf>
    <xf numFmtId="0" fontId="10" fillId="0" borderId="125" xfId="0" applyFont="1" applyFill="1" applyBorder="1" applyProtection="1">
      <protection locked="0"/>
    </xf>
    <xf numFmtId="0" fontId="2" fillId="0" borderId="1" xfId="0" applyFont="1" applyFill="1" applyBorder="1" applyProtection="1">
      <protection locked="0"/>
    </xf>
    <xf numFmtId="0" fontId="18" fillId="0" borderId="31" xfId="0" applyFont="1" applyFill="1" applyBorder="1" applyAlignment="1" applyProtection="1">
      <alignment horizontal="center" vertical="center"/>
      <protection locked="0"/>
    </xf>
    <xf numFmtId="0" fontId="2" fillId="0" borderId="31" xfId="0" applyFont="1" applyFill="1" applyBorder="1" applyProtection="1">
      <protection locked="0"/>
    </xf>
    <xf numFmtId="0" fontId="18" fillId="0" borderId="126" xfId="0" applyFont="1" applyFill="1" applyBorder="1" applyAlignment="1" applyProtection="1">
      <alignment horizontal="center" vertical="center"/>
      <protection locked="0"/>
    </xf>
    <xf numFmtId="164" fontId="2" fillId="0" borderId="0" xfId="0" applyNumberFormat="1" applyFont="1" applyProtection="1">
      <protection locked="0"/>
    </xf>
    <xf numFmtId="166" fontId="9" fillId="0" borderId="113" xfId="1" applyFont="1" applyFill="1" applyBorder="1" applyAlignment="1" applyProtection="1">
      <alignment horizontal="right" vertical="center"/>
      <protection locked="0"/>
    </xf>
    <xf numFmtId="0" fontId="8" fillId="0" borderId="84" xfId="0" applyFont="1" applyFill="1" applyBorder="1" applyAlignment="1" applyProtection="1">
      <alignment horizontal="left" vertical="center"/>
      <protection locked="0"/>
    </xf>
    <xf numFmtId="0" fontId="8" fillId="0" borderId="85" xfId="0" applyFont="1" applyFill="1" applyBorder="1" applyAlignment="1" applyProtection="1">
      <alignment horizontal="left" vertical="center"/>
      <protection locked="0"/>
    </xf>
    <xf numFmtId="0" fontId="8" fillId="0" borderId="86" xfId="0" applyFont="1" applyFill="1" applyBorder="1" applyAlignment="1" applyProtection="1">
      <alignment horizontal="left" vertical="center"/>
      <protection locked="0"/>
    </xf>
    <xf numFmtId="0" fontId="8" fillId="0" borderId="22" xfId="0" applyFont="1" applyBorder="1" applyAlignment="1" applyProtection="1">
      <alignment horizontal="center" vertical="center"/>
      <protection locked="0"/>
    </xf>
    <xf numFmtId="0" fontId="8" fillId="0" borderId="23" xfId="0" applyFont="1" applyBorder="1" applyAlignment="1" applyProtection="1">
      <alignment horizontal="center" vertical="center"/>
      <protection locked="0"/>
    </xf>
    <xf numFmtId="0" fontId="3" fillId="0" borderId="0" xfId="0" applyFont="1" applyBorder="1" applyAlignment="1" applyProtection="1">
      <alignment horizontal="center" vertical="top"/>
      <protection locked="0"/>
    </xf>
    <xf numFmtId="0" fontId="0" fillId="0" borderId="0" xfId="0" applyBorder="1" applyAlignment="1"/>
    <xf numFmtId="0" fontId="4" fillId="2" borderId="2" xfId="0" applyFont="1" applyFill="1" applyBorder="1" applyAlignment="1" applyProtection="1">
      <alignment horizontal="center" vertical="center"/>
      <protection locked="0"/>
    </xf>
    <xf numFmtId="0" fontId="4" fillId="2" borderId="3" xfId="0" applyFont="1" applyFill="1" applyBorder="1" applyAlignment="1" applyProtection="1">
      <alignment horizontal="center" vertical="center"/>
      <protection locked="0"/>
    </xf>
    <xf numFmtId="0" fontId="4" fillId="2" borderId="0" xfId="0" applyFont="1" applyFill="1" applyBorder="1" applyAlignment="1" applyProtection="1">
      <alignment horizontal="center" vertical="center"/>
      <protection locked="0"/>
    </xf>
    <xf numFmtId="0" fontId="4" fillId="2" borderId="4" xfId="0" applyFont="1" applyFill="1" applyBorder="1" applyAlignment="1" applyProtection="1">
      <alignment horizontal="center" vertical="center"/>
      <protection locked="0"/>
    </xf>
    <xf numFmtId="0" fontId="6" fillId="2" borderId="5" xfId="0" applyFont="1" applyFill="1" applyBorder="1" applyAlignment="1" applyProtection="1">
      <alignment horizontal="center" vertical="center"/>
      <protection locked="0"/>
    </xf>
    <xf numFmtId="0" fontId="6" fillId="2" borderId="1" xfId="0" applyFont="1" applyFill="1" applyBorder="1" applyAlignment="1" applyProtection="1">
      <alignment horizontal="center" vertical="center"/>
      <protection locked="0"/>
    </xf>
    <xf numFmtId="0" fontId="6" fillId="2" borderId="6" xfId="0" applyFont="1" applyFill="1" applyBorder="1" applyAlignment="1" applyProtection="1">
      <alignment horizontal="center" vertical="center"/>
      <protection locked="0"/>
    </xf>
    <xf numFmtId="0" fontId="7" fillId="3" borderId="7" xfId="0" applyFont="1" applyFill="1" applyBorder="1" applyAlignment="1" applyProtection="1">
      <alignment horizontal="center" vertical="center"/>
      <protection locked="0"/>
    </xf>
    <xf numFmtId="0" fontId="7" fillId="3" borderId="0" xfId="0" applyFont="1" applyFill="1" applyBorder="1" applyAlignment="1" applyProtection="1">
      <alignment horizontal="center" vertical="center"/>
      <protection locked="0"/>
    </xf>
    <xf numFmtId="0" fontId="7" fillId="3" borderId="4" xfId="0" applyFont="1" applyFill="1" applyBorder="1" applyAlignment="1" applyProtection="1">
      <alignment horizontal="center" vertical="center"/>
      <protection locked="0"/>
    </xf>
    <xf numFmtId="0" fontId="8" fillId="0" borderId="2" xfId="0" applyFont="1" applyBorder="1" applyAlignment="1" applyProtection="1">
      <alignment horizontal="center" vertical="center"/>
      <protection locked="0"/>
    </xf>
    <xf numFmtId="0" fontId="8" fillId="0" borderId="8" xfId="0" applyFont="1" applyBorder="1" applyAlignment="1" applyProtection="1">
      <alignment horizontal="center" vertical="center"/>
      <protection locked="0"/>
    </xf>
    <xf numFmtId="0" fontId="8" fillId="0" borderId="13" xfId="0" applyFont="1" applyBorder="1" applyAlignment="1" applyProtection="1">
      <alignment horizontal="center" vertical="center"/>
      <protection locked="0"/>
    </xf>
    <xf numFmtId="0" fontId="8" fillId="0" borderId="14" xfId="0" applyFont="1" applyBorder="1" applyAlignment="1" applyProtection="1">
      <alignment horizontal="center" vertical="center"/>
      <protection locked="0"/>
    </xf>
    <xf numFmtId="0" fontId="8" fillId="0" borderId="17" xfId="0" applyFont="1" applyBorder="1" applyAlignment="1" applyProtection="1">
      <alignment horizontal="center" vertical="top"/>
      <protection locked="0"/>
    </xf>
    <xf numFmtId="0" fontId="8" fillId="0" borderId="18" xfId="0" applyFont="1" applyBorder="1" applyAlignment="1" applyProtection="1">
      <alignment horizontal="center" vertical="top"/>
      <protection locked="0"/>
    </xf>
    <xf numFmtId="0" fontId="8" fillId="0" borderId="22" xfId="0" applyFont="1" applyBorder="1" applyAlignment="1" applyProtection="1">
      <alignment horizontal="center" vertical="top"/>
      <protection locked="0"/>
    </xf>
    <xf numFmtId="0" fontId="8" fillId="0" borderId="23" xfId="0" applyFont="1" applyBorder="1" applyAlignment="1" applyProtection="1">
      <alignment horizontal="center" vertical="top"/>
      <protection locked="0"/>
    </xf>
    <xf numFmtId="0" fontId="8" fillId="0" borderId="17" xfId="0" applyFont="1" applyFill="1" applyBorder="1" applyAlignment="1" applyProtection="1">
      <alignment horizontal="left" vertical="top"/>
      <protection locked="0"/>
    </xf>
    <xf numFmtId="0" fontId="8" fillId="0" borderId="20" xfId="0" applyFont="1" applyFill="1" applyBorder="1" applyAlignment="1" applyProtection="1">
      <alignment horizontal="left" vertical="top"/>
      <protection locked="0"/>
    </xf>
    <xf numFmtId="0" fontId="8" fillId="0" borderId="21" xfId="0" applyFont="1" applyFill="1" applyBorder="1" applyAlignment="1" applyProtection="1">
      <alignment horizontal="left" vertical="top"/>
      <protection locked="0"/>
    </xf>
    <xf numFmtId="0" fontId="8" fillId="0" borderId="17" xfId="0" applyFont="1" applyBorder="1" applyAlignment="1" applyProtection="1">
      <alignment horizontal="center" vertical="center"/>
      <protection locked="0"/>
    </xf>
    <xf numFmtId="0" fontId="11" fillId="0" borderId="18" xfId="0" applyFont="1" applyBorder="1" applyAlignment="1">
      <alignment horizontal="center" vertical="center"/>
    </xf>
    <xf numFmtId="0" fontId="11" fillId="0" borderId="14" xfId="0" applyFont="1" applyBorder="1" applyAlignment="1">
      <alignment horizontal="center" vertical="center"/>
    </xf>
    <xf numFmtId="165" fontId="8" fillId="0" borderId="26" xfId="0" applyNumberFormat="1" applyFont="1" applyFill="1" applyBorder="1" applyAlignment="1" applyProtection="1">
      <alignment horizontal="left" vertical="center" indent="1"/>
      <protection locked="0"/>
    </xf>
    <xf numFmtId="165" fontId="0" fillId="0" borderId="27" xfId="0" applyNumberFormat="1" applyBorder="1" applyAlignment="1">
      <alignment horizontal="left" vertical="center" indent="1"/>
    </xf>
    <xf numFmtId="164" fontId="8" fillId="0" borderId="27" xfId="0" applyNumberFormat="1" applyFont="1" applyFill="1" applyBorder="1" applyAlignment="1" applyProtection="1">
      <alignment horizontal="left" vertical="center" indent="1"/>
      <protection locked="0"/>
    </xf>
    <xf numFmtId="164" fontId="8" fillId="0" borderId="28" xfId="0" applyNumberFormat="1" applyFont="1" applyFill="1" applyBorder="1" applyAlignment="1" applyProtection="1">
      <alignment horizontal="left" vertical="center" indent="1"/>
      <protection locked="0"/>
    </xf>
    <xf numFmtId="0" fontId="8" fillId="0" borderId="7" xfId="0" applyFont="1" applyBorder="1" applyAlignment="1" applyProtection="1">
      <alignment horizontal="center" vertical="center"/>
      <protection locked="0"/>
    </xf>
    <xf numFmtId="0" fontId="8" fillId="0" borderId="4" xfId="0" applyFont="1" applyBorder="1" applyAlignment="1" applyProtection="1">
      <alignment horizontal="center" vertical="center"/>
      <protection locked="0"/>
    </xf>
    <xf numFmtId="0" fontId="8" fillId="0" borderId="30" xfId="0" applyFont="1" applyFill="1" applyBorder="1" applyAlignment="1" applyProtection="1">
      <alignment horizontal="right" vertical="center"/>
      <protection locked="0"/>
    </xf>
    <xf numFmtId="0" fontId="8" fillId="0" borderId="31" xfId="0" applyFont="1" applyFill="1" applyBorder="1" applyAlignment="1" applyProtection="1">
      <alignment horizontal="right" vertical="center"/>
      <protection locked="0"/>
    </xf>
    <xf numFmtId="0" fontId="8" fillId="0" borderId="32" xfId="0" applyFont="1" applyFill="1" applyBorder="1" applyAlignment="1" applyProtection="1">
      <alignment horizontal="right" vertical="center"/>
      <protection locked="0"/>
    </xf>
    <xf numFmtId="0" fontId="8" fillId="0" borderId="33" xfId="0" applyFont="1" applyFill="1" applyBorder="1" applyAlignment="1" applyProtection="1">
      <alignment horizontal="right" vertical="center"/>
      <protection locked="0"/>
    </xf>
    <xf numFmtId="164" fontId="12" fillId="0" borderId="37" xfId="0" applyNumberFormat="1" applyFont="1" applyFill="1" applyBorder="1" applyAlignment="1">
      <alignment horizontal="right" vertical="center"/>
    </xf>
    <xf numFmtId="164" fontId="12" fillId="0" borderId="38" xfId="0" applyNumberFormat="1" applyFont="1" applyFill="1" applyBorder="1" applyAlignment="1">
      <alignment horizontal="right" vertical="center"/>
    </xf>
    <xf numFmtId="164" fontId="12" fillId="0" borderId="39" xfId="0" applyNumberFormat="1" applyFont="1" applyFill="1" applyBorder="1" applyAlignment="1" applyProtection="1">
      <alignment horizontal="right" vertical="center"/>
      <protection locked="0"/>
    </xf>
    <xf numFmtId="164" fontId="12" fillId="0" borderId="38" xfId="0" applyNumberFormat="1" applyFont="1" applyFill="1" applyBorder="1" applyAlignment="1" applyProtection="1">
      <alignment horizontal="right" vertical="center"/>
      <protection locked="0"/>
    </xf>
    <xf numFmtId="164" fontId="12" fillId="0" borderId="43" xfId="0" applyNumberFormat="1" applyFont="1" applyFill="1" applyBorder="1" applyAlignment="1">
      <alignment horizontal="right" vertical="center"/>
    </xf>
    <xf numFmtId="164" fontId="12" fillId="0" borderId="44" xfId="0" applyNumberFormat="1" applyFont="1" applyFill="1" applyBorder="1" applyAlignment="1">
      <alignment horizontal="right" vertical="center"/>
    </xf>
    <xf numFmtId="0" fontId="9" fillId="0" borderId="66" xfId="0" applyFont="1" applyFill="1" applyBorder="1" applyAlignment="1" applyProtection="1">
      <alignment horizontal="left" vertical="center" indent="1"/>
      <protection locked="0"/>
    </xf>
    <xf numFmtId="0" fontId="0" fillId="0" borderId="67" xfId="0" applyFill="1" applyBorder="1" applyAlignment="1">
      <alignment horizontal="left" vertical="center" indent="1"/>
    </xf>
    <xf numFmtId="0" fontId="0" fillId="0" borderId="68" xfId="0" applyFill="1" applyBorder="1" applyAlignment="1">
      <alignment horizontal="left" vertical="center" indent="1"/>
    </xf>
    <xf numFmtId="164" fontId="8" fillId="0" borderId="47" xfId="0" applyNumberFormat="1" applyFont="1" applyFill="1" applyBorder="1" applyAlignment="1" applyProtection="1">
      <alignment horizontal="right" vertical="center"/>
      <protection locked="0"/>
    </xf>
    <xf numFmtId="164" fontId="8" fillId="0" borderId="48" xfId="0" applyNumberFormat="1" applyFont="1" applyFill="1" applyBorder="1" applyAlignment="1" applyProtection="1">
      <alignment horizontal="right" vertical="center"/>
      <protection locked="0"/>
    </xf>
    <xf numFmtId="164" fontId="8" fillId="0" borderId="49" xfId="0" applyNumberFormat="1" applyFont="1" applyFill="1" applyBorder="1" applyAlignment="1" applyProtection="1">
      <alignment horizontal="right" vertical="center"/>
      <protection locked="0"/>
    </xf>
    <xf numFmtId="164" fontId="8" fillId="0" borderId="50" xfId="0" applyNumberFormat="1" applyFont="1" applyFill="1" applyBorder="1" applyAlignment="1" applyProtection="1">
      <alignment horizontal="right" vertical="center"/>
      <protection locked="0"/>
    </xf>
    <xf numFmtId="0" fontId="8" fillId="0" borderId="44" xfId="0" applyFont="1" applyFill="1" applyBorder="1" applyAlignment="1" applyProtection="1">
      <alignment horizontal="right" vertical="center"/>
      <protection locked="0"/>
    </xf>
    <xf numFmtId="0" fontId="8" fillId="0" borderId="5" xfId="0" applyFont="1" applyBorder="1" applyAlignment="1" applyProtection="1">
      <alignment horizontal="center" vertical="center"/>
      <protection locked="0"/>
    </xf>
    <xf numFmtId="0" fontId="8" fillId="0" borderId="6" xfId="0" applyFont="1" applyBorder="1" applyAlignment="1" applyProtection="1">
      <alignment horizontal="center" vertical="center"/>
      <protection locked="0"/>
    </xf>
    <xf numFmtId="164" fontId="13" fillId="0" borderId="51" xfId="0" applyNumberFormat="1" applyFont="1" applyFill="1" applyBorder="1" applyAlignment="1" applyProtection="1">
      <alignment horizontal="right" vertical="center"/>
      <protection locked="0"/>
    </xf>
    <xf numFmtId="164" fontId="13" fillId="0" borderId="52" xfId="0" applyNumberFormat="1" applyFont="1" applyFill="1" applyBorder="1" applyAlignment="1" applyProtection="1">
      <alignment horizontal="right" vertical="center"/>
      <protection locked="0"/>
    </xf>
    <xf numFmtId="0" fontId="7" fillId="3" borderId="5" xfId="0" applyFont="1" applyFill="1" applyBorder="1" applyAlignment="1" applyProtection="1">
      <alignment horizontal="center" vertical="center"/>
      <protection locked="0"/>
    </xf>
    <xf numFmtId="0" fontId="7" fillId="3" borderId="1" xfId="0" applyFont="1" applyFill="1" applyBorder="1" applyAlignment="1" applyProtection="1">
      <alignment horizontal="center" vertical="center"/>
      <protection locked="0"/>
    </xf>
    <xf numFmtId="0" fontId="7" fillId="3" borderId="6" xfId="0" applyFont="1" applyFill="1" applyBorder="1" applyAlignment="1" applyProtection="1">
      <alignment horizontal="center" vertical="center"/>
      <protection locked="0"/>
    </xf>
    <xf numFmtId="0" fontId="8" fillId="0" borderId="57" xfId="0" applyFont="1" applyBorder="1" applyAlignment="1" applyProtection="1">
      <alignment horizontal="center" vertical="center"/>
      <protection locked="0"/>
    </xf>
    <xf numFmtId="0" fontId="8" fillId="0" borderId="56" xfId="0" applyFont="1" applyBorder="1" applyAlignment="1" applyProtection="1">
      <alignment horizontal="center" vertical="center"/>
      <protection locked="0"/>
    </xf>
    <xf numFmtId="0" fontId="8" fillId="0" borderId="58" xfId="0" applyFont="1" applyBorder="1" applyAlignment="1" applyProtection="1">
      <alignment horizontal="center" vertical="center"/>
      <protection locked="0"/>
    </xf>
    <xf numFmtId="0" fontId="9" fillId="0" borderId="62" xfId="0" applyFont="1" applyFill="1" applyBorder="1" applyAlignment="1" applyProtection="1">
      <alignment horizontal="left" vertical="center" indent="1"/>
      <protection locked="0"/>
    </xf>
    <xf numFmtId="0" fontId="0" fillId="0" borderId="63" xfId="0" applyFill="1" applyBorder="1" applyAlignment="1">
      <alignment horizontal="left" vertical="center" indent="1"/>
    </xf>
    <xf numFmtId="0" fontId="0" fillId="0" borderId="64" xfId="0" applyFill="1" applyBorder="1" applyAlignment="1">
      <alignment horizontal="left" vertical="center" indent="1"/>
    </xf>
    <xf numFmtId="2" fontId="8" fillId="0" borderId="66" xfId="0" applyNumberFormat="1" applyFont="1" applyFill="1" applyBorder="1" applyAlignment="1">
      <alignment horizontal="center" vertical="center"/>
    </xf>
    <xf numFmtId="2" fontId="8" fillId="0" borderId="80" xfId="0" applyNumberFormat="1" applyFont="1" applyFill="1" applyBorder="1" applyAlignment="1">
      <alignment horizontal="center" vertical="center"/>
    </xf>
    <xf numFmtId="2" fontId="8" fillId="0" borderId="94" xfId="0" applyNumberFormat="1" applyFont="1" applyFill="1" applyBorder="1" applyAlignment="1">
      <alignment horizontal="center" vertical="center"/>
    </xf>
    <xf numFmtId="10" fontId="8" fillId="0" borderId="91" xfId="0" applyNumberFormat="1" applyFont="1" applyFill="1" applyBorder="1" applyAlignment="1" applyProtection="1">
      <alignment horizontal="center" vertical="center"/>
    </xf>
    <xf numFmtId="10" fontId="8" fillId="0" borderId="92" xfId="0" applyNumberFormat="1" applyFont="1" applyFill="1" applyBorder="1" applyAlignment="1" applyProtection="1">
      <alignment horizontal="center" vertical="center"/>
    </xf>
    <xf numFmtId="10" fontId="8" fillId="0" borderId="95" xfId="0" applyNumberFormat="1" applyFont="1" applyFill="1" applyBorder="1" applyAlignment="1" applyProtection="1">
      <alignment horizontal="center" vertical="center"/>
    </xf>
    <xf numFmtId="166" fontId="8" fillId="0" borderId="87" xfId="1" applyFont="1" applyFill="1" applyBorder="1" applyAlignment="1" applyProtection="1">
      <alignment horizontal="right" vertical="center"/>
    </xf>
    <xf numFmtId="166" fontId="8" fillId="0" borderId="79" xfId="1" applyFont="1" applyFill="1" applyBorder="1" applyAlignment="1" applyProtection="1">
      <alignment horizontal="right" vertical="center"/>
    </xf>
    <xf numFmtId="10" fontId="8" fillId="0" borderId="66" xfId="0" applyNumberFormat="1" applyFont="1" applyFill="1" applyBorder="1" applyAlignment="1" applyProtection="1">
      <alignment horizontal="center" vertical="center"/>
    </xf>
    <xf numFmtId="10" fontId="8" fillId="0" borderId="80" xfId="0" applyNumberFormat="1" applyFont="1" applyFill="1" applyBorder="1" applyAlignment="1" applyProtection="1">
      <alignment horizontal="center" vertical="center"/>
    </xf>
    <xf numFmtId="166" fontId="8" fillId="0" borderId="72" xfId="1" applyFont="1" applyFill="1" applyBorder="1" applyAlignment="1" applyProtection="1">
      <alignment horizontal="center" vertical="center"/>
    </xf>
    <xf numFmtId="166" fontId="8" fillId="0" borderId="79" xfId="1" applyFont="1" applyFill="1" applyBorder="1" applyAlignment="1" applyProtection="1">
      <alignment horizontal="center" vertical="center"/>
    </xf>
    <xf numFmtId="10" fontId="8" fillId="0" borderId="73" xfId="0" applyNumberFormat="1" applyFont="1" applyFill="1" applyBorder="1" applyAlignment="1" applyProtection="1">
      <alignment horizontal="center" vertical="center"/>
    </xf>
    <xf numFmtId="3" fontId="19" fillId="0" borderId="74" xfId="0" applyNumberFormat="1" applyFont="1" applyFill="1" applyBorder="1" applyAlignment="1" applyProtection="1">
      <alignment horizontal="right" vertical="center"/>
      <protection locked="0"/>
    </xf>
    <xf numFmtId="3" fontId="19" fillId="0" borderId="81" xfId="0" applyNumberFormat="1" applyFont="1" applyFill="1" applyBorder="1" applyAlignment="1" applyProtection="1">
      <alignment horizontal="right" vertical="center"/>
      <protection locked="0"/>
    </xf>
    <xf numFmtId="3" fontId="19" fillId="0" borderId="103" xfId="0" applyNumberFormat="1" applyFont="1" applyFill="1" applyBorder="1" applyAlignment="1" applyProtection="1">
      <alignment horizontal="right" vertical="center"/>
      <protection locked="0"/>
    </xf>
    <xf numFmtId="166" fontId="8" fillId="0" borderId="87" xfId="1" applyFont="1" applyFill="1" applyBorder="1" applyAlignment="1" applyProtection="1">
      <alignment horizontal="center" vertical="center"/>
    </xf>
    <xf numFmtId="10" fontId="8" fillId="0" borderId="88" xfId="0" applyNumberFormat="1" applyFont="1" applyFill="1" applyBorder="1" applyAlignment="1" applyProtection="1">
      <alignment horizontal="center" vertical="center"/>
    </xf>
    <xf numFmtId="10" fontId="8" fillId="0" borderId="90" xfId="0" applyNumberFormat="1" applyFont="1" applyFill="1" applyBorder="1" applyAlignment="1" applyProtection="1">
      <alignment horizontal="center" vertical="center"/>
    </xf>
    <xf numFmtId="0" fontId="8" fillId="0" borderId="98" xfId="0" applyNumberFormat="1" applyFont="1" applyFill="1" applyBorder="1" applyAlignment="1" applyProtection="1">
      <alignment horizontal="left" vertical="center"/>
      <protection locked="0"/>
    </xf>
    <xf numFmtId="0" fontId="1" fillId="0" borderId="99" xfId="0" applyFont="1" applyFill="1" applyBorder="1" applyAlignment="1">
      <alignment vertical="center"/>
    </xf>
    <xf numFmtId="0" fontId="1" fillId="0" borderId="100" xfId="0" applyFont="1" applyFill="1" applyBorder="1" applyAlignment="1">
      <alignment vertical="center"/>
    </xf>
    <xf numFmtId="0" fontId="9" fillId="0" borderId="80" xfId="0" applyFont="1" applyFill="1" applyBorder="1" applyAlignment="1" applyProtection="1">
      <alignment vertical="center"/>
      <protection locked="0"/>
    </xf>
    <xf numFmtId="0" fontId="1" fillId="0" borderId="0" xfId="0" applyFont="1" applyFill="1" applyBorder="1" applyAlignment="1">
      <alignment vertical="center"/>
    </xf>
    <xf numFmtId="0" fontId="2" fillId="0" borderId="106" xfId="0" applyFont="1" applyFill="1" applyBorder="1" applyAlignment="1" applyProtection="1">
      <alignment vertical="center"/>
      <protection locked="0"/>
    </xf>
    <xf numFmtId="0" fontId="2" fillId="0" borderId="108" xfId="0" applyFont="1" applyFill="1" applyBorder="1" applyAlignment="1" applyProtection="1">
      <alignment vertical="center"/>
      <protection locked="0"/>
    </xf>
    <xf numFmtId="0" fontId="8" fillId="0" borderId="98" xfId="0" applyNumberFormat="1" applyFont="1" applyFill="1" applyBorder="1" applyAlignment="1" applyProtection="1">
      <alignment horizontal="left" vertical="center" wrapText="1"/>
      <protection locked="0"/>
    </xf>
    <xf numFmtId="0" fontId="8" fillId="0" borderId="99" xfId="0" applyNumberFormat="1" applyFont="1" applyFill="1" applyBorder="1" applyAlignment="1" applyProtection="1">
      <alignment horizontal="left" vertical="center" wrapText="1"/>
      <protection locked="0"/>
    </xf>
    <xf numFmtId="0" fontId="8" fillId="0" borderId="100" xfId="0" applyNumberFormat="1" applyFont="1" applyFill="1" applyBorder="1" applyAlignment="1" applyProtection="1">
      <alignment horizontal="left" vertical="center" wrapText="1"/>
      <protection locked="0"/>
    </xf>
    <xf numFmtId="3" fontId="2" fillId="0" borderId="4" xfId="0" applyNumberFormat="1" applyFont="1" applyFill="1" applyBorder="1" applyAlignment="1" applyProtection="1">
      <alignment vertical="center"/>
    </xf>
    <xf numFmtId="3" fontId="2" fillId="0" borderId="110" xfId="0" applyNumberFormat="1" applyFont="1" applyFill="1" applyBorder="1" applyAlignment="1" applyProtection="1">
      <alignment vertical="center"/>
    </xf>
    <xf numFmtId="0" fontId="8" fillId="0" borderId="5"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0" fontId="8" fillId="0" borderId="6" xfId="0" applyFont="1" applyFill="1" applyBorder="1" applyAlignment="1" applyProtection="1">
      <alignment horizontal="center" vertical="center" wrapText="1"/>
      <protection locked="0"/>
    </xf>
    <xf numFmtId="10" fontId="22" fillId="0" borderId="99" xfId="0" applyNumberFormat="1" applyFont="1" applyFill="1" applyBorder="1" applyAlignment="1" applyProtection="1">
      <alignment horizontal="right" vertical="center"/>
    </xf>
    <xf numFmtId="166" fontId="22" fillId="0" borderId="99" xfId="1" applyFont="1" applyFill="1" applyBorder="1" applyAlignment="1" applyProtection="1">
      <alignment vertical="center"/>
      <protection locked="0"/>
    </xf>
    <xf numFmtId="0" fontId="22" fillId="0" borderId="112" xfId="0" applyFont="1" applyFill="1" applyBorder="1" applyAlignment="1">
      <alignment vertical="center"/>
    </xf>
    <xf numFmtId="0" fontId="8" fillId="0" borderId="84" xfId="0" applyNumberFormat="1" applyFont="1" applyFill="1" applyBorder="1" applyAlignment="1" applyProtection="1">
      <alignment horizontal="left" vertical="center" wrapText="1"/>
      <protection locked="0"/>
    </xf>
    <xf numFmtId="0" fontId="8" fillId="0" borderId="76" xfId="0" applyNumberFormat="1" applyFont="1" applyFill="1" applyBorder="1" applyAlignment="1" applyProtection="1">
      <alignment horizontal="left" vertical="center" wrapText="1"/>
      <protection locked="0"/>
    </xf>
    <xf numFmtId="0" fontId="8" fillId="0" borderId="78" xfId="0" applyNumberFormat="1" applyFont="1" applyFill="1" applyBorder="1" applyAlignment="1" applyProtection="1">
      <alignment horizontal="left" vertical="center" wrapText="1"/>
      <protection locked="0"/>
    </xf>
    <xf numFmtId="0" fontId="8" fillId="0" borderId="66" xfId="0" applyNumberFormat="1" applyFont="1" applyFill="1" applyBorder="1" applyAlignment="1" applyProtection="1">
      <alignment horizontal="left" vertical="center" wrapText="1"/>
      <protection locked="0"/>
    </xf>
    <xf numFmtId="0" fontId="8" fillId="0" borderId="67" xfId="0" applyNumberFormat="1" applyFont="1" applyFill="1" applyBorder="1" applyAlignment="1" applyProtection="1">
      <alignment horizontal="left" vertical="center" wrapText="1"/>
      <protection locked="0"/>
    </xf>
    <xf numFmtId="0" fontId="8" fillId="0" borderId="117" xfId="0" applyNumberFormat="1" applyFont="1" applyFill="1" applyBorder="1" applyAlignment="1" applyProtection="1">
      <alignment horizontal="left" vertical="center" wrapText="1"/>
      <protection locked="0"/>
    </xf>
    <xf numFmtId="0" fontId="8" fillId="0" borderId="121" xfId="0" applyNumberFormat="1" applyFont="1" applyFill="1" applyBorder="1" applyAlignment="1" applyProtection="1">
      <alignment horizontal="left" vertical="center" wrapText="1"/>
      <protection locked="0"/>
    </xf>
    <xf numFmtId="0" fontId="8" fillId="0" borderId="27" xfId="0" applyNumberFormat="1" applyFont="1" applyFill="1" applyBorder="1" applyAlignment="1" applyProtection="1">
      <alignment horizontal="left" vertical="center" wrapText="1"/>
      <protection locked="0"/>
    </xf>
    <xf numFmtId="0" fontId="8" fillId="0" borderId="122" xfId="0" applyNumberFormat="1" applyFont="1" applyFill="1" applyBorder="1" applyAlignment="1" applyProtection="1">
      <alignment horizontal="left" vertical="center" wrapText="1"/>
      <protection locked="0"/>
    </xf>
    <xf numFmtId="0" fontId="7" fillId="3" borderId="55" xfId="0" applyFont="1" applyFill="1" applyBorder="1" applyAlignment="1" applyProtection="1">
      <alignment horizontal="center" vertical="center"/>
      <protection locked="0"/>
    </xf>
    <xf numFmtId="0" fontId="7" fillId="3" borderId="56" xfId="0" applyFont="1" applyFill="1" applyBorder="1" applyAlignment="1" applyProtection="1">
      <alignment horizontal="center" vertical="center"/>
      <protection locked="0"/>
    </xf>
    <xf numFmtId="0" fontId="7" fillId="3" borderId="60" xfId="0" applyFont="1" applyFill="1" applyBorder="1" applyAlignment="1" applyProtection="1">
      <alignment horizontal="center" vertical="center"/>
      <protection locked="0"/>
    </xf>
    <xf numFmtId="0" fontId="8" fillId="0" borderId="2" xfId="0" applyFont="1" applyFill="1" applyBorder="1" applyAlignment="1" applyProtection="1">
      <alignment horizontal="left" vertical="center" wrapText="1" readingOrder="1"/>
      <protection locked="0"/>
    </xf>
    <xf numFmtId="0" fontId="8" fillId="0" borderId="3" xfId="0" applyFont="1" applyFill="1" applyBorder="1" applyAlignment="1" applyProtection="1">
      <alignment horizontal="left" vertical="center" wrapText="1" readingOrder="1"/>
      <protection locked="0"/>
    </xf>
    <xf numFmtId="0" fontId="8" fillId="0" borderId="8" xfId="0" applyFont="1" applyFill="1" applyBorder="1" applyAlignment="1" applyProtection="1">
      <alignment horizontal="left" vertical="center" wrapText="1" readingOrder="1"/>
      <protection locked="0"/>
    </xf>
  </cellXfs>
  <cellStyles count="3">
    <cellStyle name="Euro" xfId="2"/>
    <cellStyle name="Millares" xfId="1" builtinId="3"/>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1</xdr:col>
      <xdr:colOff>95250</xdr:colOff>
      <xdr:row>0</xdr:row>
      <xdr:rowOff>47625</xdr:rowOff>
    </xdr:from>
    <xdr:to>
      <xdr:col>3</xdr:col>
      <xdr:colOff>1733550</xdr:colOff>
      <xdr:row>0</xdr:row>
      <xdr:rowOff>1000125</xdr:rowOff>
    </xdr:to>
    <xdr:pic>
      <xdr:nvPicPr>
        <xdr:cNvPr id="2" name="Picture 1" descr="Educacion_color"/>
        <xdr:cNvPicPr>
          <a:picLocks noChangeAspect="1" noChangeArrowheads="1"/>
        </xdr:cNvPicPr>
      </xdr:nvPicPr>
      <xdr:blipFill>
        <a:blip xmlns:r="http://schemas.openxmlformats.org/officeDocument/2006/relationships" r:embed="rId1" cstate="print"/>
        <a:srcRect/>
        <a:stretch>
          <a:fillRect/>
        </a:stretch>
      </xdr:blipFill>
      <xdr:spPr bwMode="auto">
        <a:xfrm>
          <a:off x="295275" y="47625"/>
          <a:ext cx="2152650" cy="952500"/>
        </a:xfrm>
        <a:prstGeom prst="rect">
          <a:avLst/>
        </a:prstGeom>
        <a:noFill/>
      </xdr:spPr>
    </xdr:pic>
    <xdr:clientData/>
  </xdr:twoCellAnchor>
  <xdr:twoCellAnchor>
    <xdr:from>
      <xdr:col>1</xdr:col>
      <xdr:colOff>95250</xdr:colOff>
      <xdr:row>67</xdr:row>
      <xdr:rowOff>47625</xdr:rowOff>
    </xdr:from>
    <xdr:to>
      <xdr:col>3</xdr:col>
      <xdr:colOff>1733550</xdr:colOff>
      <xdr:row>67</xdr:row>
      <xdr:rowOff>1000125</xdr:rowOff>
    </xdr:to>
    <xdr:pic>
      <xdr:nvPicPr>
        <xdr:cNvPr id="4" name="Picture 16" descr="Educacion_color"/>
        <xdr:cNvPicPr>
          <a:picLocks noChangeAspect="1" noChangeArrowheads="1"/>
        </xdr:cNvPicPr>
      </xdr:nvPicPr>
      <xdr:blipFill>
        <a:blip xmlns:r="http://schemas.openxmlformats.org/officeDocument/2006/relationships" r:embed="rId1" cstate="print"/>
        <a:srcRect/>
        <a:stretch>
          <a:fillRect/>
        </a:stretch>
      </xdr:blipFill>
      <xdr:spPr bwMode="auto">
        <a:xfrm>
          <a:off x="295275" y="12677775"/>
          <a:ext cx="2152650" cy="952500"/>
        </a:xfrm>
        <a:prstGeom prst="rect">
          <a:avLst/>
        </a:prstGeom>
        <a:noFill/>
      </xdr:spPr>
    </xdr:pic>
    <xdr:clientData/>
  </xdr:twoCellAnchor>
  <xdr:twoCellAnchor editAs="oneCell">
    <xdr:from>
      <xdr:col>2</xdr:col>
      <xdr:colOff>203199</xdr:colOff>
      <xdr:row>73</xdr:row>
      <xdr:rowOff>41274</xdr:rowOff>
    </xdr:from>
    <xdr:to>
      <xdr:col>8</xdr:col>
      <xdr:colOff>539750</xdr:colOff>
      <xdr:row>74</xdr:row>
      <xdr:rowOff>31863</xdr:rowOff>
    </xdr:to>
    <xdr:pic>
      <xdr:nvPicPr>
        <xdr:cNvPr id="5" name="4 Imagen" descr="PLANO.jpg"/>
        <xdr:cNvPicPr>
          <a:picLocks noChangeAspect="1"/>
        </xdr:cNvPicPr>
      </xdr:nvPicPr>
      <xdr:blipFill>
        <a:blip xmlns:r="http://schemas.openxmlformats.org/officeDocument/2006/relationships" r:embed="rId2" cstate="print"/>
        <a:stretch>
          <a:fillRect/>
        </a:stretch>
      </xdr:blipFill>
      <xdr:spPr>
        <a:xfrm>
          <a:off x="615949" y="15519399"/>
          <a:ext cx="5178426" cy="519758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atosMarta/Dropbox/VALVERDE%20DEL%20MAJANO/E13B-B&#193;SICO-R/DOC/FICHA%20Valverde_J.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FICHA DE PROYECTO BÁSICO"/>
      <sheetName val="FICHA DE PROYECTO DE EJECUCIÓN"/>
      <sheetName val="FICHA DE OBRA"/>
    </sheetNames>
    <sheetDataSet>
      <sheetData sheetId="0">
        <row r="5">
          <cell r="B5" t="str">
            <v>CEIP 3+12 EN VALVEDE DEL MAJANO (SEGOVIA)</v>
          </cell>
        </row>
        <row r="7">
          <cell r="E7" t="str">
            <v xml:space="preserve">CONSTRUCCIÓN DE CEIP </v>
          </cell>
        </row>
        <row r="8">
          <cell r="E8" t="str">
            <v>VALVERDE DEL MAJANO (SEGOVIA)</v>
          </cell>
        </row>
        <row r="9">
          <cell r="E9" t="str">
            <v>3+12</v>
          </cell>
        </row>
        <row r="10">
          <cell r="E10">
            <v>450</v>
          </cell>
        </row>
        <row r="11">
          <cell r="H11" t="str">
            <v>VIRAI ARQUITECTOS S.L.P Y JORGE GARRUDO ÁLAMO</v>
          </cell>
        </row>
        <row r="12">
          <cell r="H12" t="str">
            <v>PEDRO FERNÁNDEZ DIEGO</v>
          </cell>
        </row>
        <row r="14">
          <cell r="E14" t="str">
            <v>16 MESES</v>
          </cell>
        </row>
      </sheetData>
      <sheetData sheetId="1"/>
      <sheetData sheetId="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Q74"/>
  <sheetViews>
    <sheetView tabSelected="1" topLeftCell="A14" zoomScale="120" zoomScaleNormal="120" zoomScaleSheetLayoutView="150" workbookViewId="0">
      <selection activeCell="L58" sqref="L58"/>
    </sheetView>
  </sheetViews>
  <sheetFormatPr baseColWidth="10" defaultRowHeight="11.25"/>
  <cols>
    <col min="1" max="1" width="3" style="2" customWidth="1"/>
    <col min="2" max="2" width="3" style="2" bestFit="1" customWidth="1"/>
    <col min="3" max="3" width="4.7109375" style="2" customWidth="1"/>
    <col min="4" max="4" width="29.5703125" style="2" customWidth="1"/>
    <col min="5" max="5" width="6.7109375" style="2" customWidth="1"/>
    <col min="6" max="6" width="8.5703125" style="2" customWidth="1"/>
    <col min="7" max="7" width="10.7109375" style="2" customWidth="1"/>
    <col min="8" max="8" width="12.42578125" style="2" customWidth="1"/>
    <col min="9" max="9" width="10.7109375" style="2" customWidth="1"/>
    <col min="10" max="10" width="25.85546875" style="2" customWidth="1"/>
    <col min="11" max="16384" width="11.42578125" style="2"/>
  </cols>
  <sheetData>
    <row r="1" spans="2:12" ht="84" customHeight="1">
      <c r="B1" s="1"/>
      <c r="I1" s="148" t="s">
        <v>0</v>
      </c>
      <c r="J1" s="149"/>
    </row>
    <row r="2" spans="2:12" ht="12.75" customHeight="1">
      <c r="C2" s="1"/>
      <c r="D2" s="1" t="s">
        <v>1</v>
      </c>
      <c r="I2" s="3"/>
      <c r="J2" s="4"/>
    </row>
    <row r="3" spans="2:12" s="5" customFormat="1" ht="19.5" customHeight="1">
      <c r="B3" s="150" t="s">
        <v>2</v>
      </c>
      <c r="C3" s="151"/>
      <c r="D3" s="151"/>
      <c r="E3" s="151"/>
      <c r="F3" s="151"/>
      <c r="G3" s="151"/>
      <c r="H3" s="151"/>
      <c r="I3" s="152"/>
      <c r="J3" s="153"/>
    </row>
    <row r="4" spans="2:12" ht="20.100000000000001" customHeight="1">
      <c r="B4" s="154" t="str">
        <f>'[1]FICHA DE PROYECTO BÁSICO'!B5:J5</f>
        <v>CEIP 3+12 EN VALVEDE DEL MAJANO (SEGOVIA)</v>
      </c>
      <c r="C4" s="155"/>
      <c r="D4" s="155"/>
      <c r="E4" s="155"/>
      <c r="F4" s="155"/>
      <c r="G4" s="155"/>
      <c r="H4" s="155"/>
      <c r="I4" s="155"/>
      <c r="J4" s="156"/>
    </row>
    <row r="5" spans="2:12" ht="20.25" customHeight="1">
      <c r="B5" s="157" t="s">
        <v>3</v>
      </c>
      <c r="C5" s="158"/>
      <c r="D5" s="158"/>
      <c r="E5" s="158"/>
      <c r="F5" s="158"/>
      <c r="G5" s="158"/>
      <c r="H5" s="158"/>
      <c r="I5" s="158"/>
      <c r="J5" s="159"/>
    </row>
    <row r="6" spans="2:12" ht="12.75" customHeight="1">
      <c r="B6" s="160" t="s">
        <v>4</v>
      </c>
      <c r="C6" s="161"/>
      <c r="D6" s="6" t="s">
        <v>5</v>
      </c>
      <c r="E6" s="7" t="str">
        <f>'[1]FICHA DE PROYECTO BÁSICO'!E7</f>
        <v xml:space="preserve">CONSTRUCCIÓN DE CEIP </v>
      </c>
      <c r="F6" s="8"/>
      <c r="G6" s="8"/>
      <c r="H6" s="8"/>
      <c r="I6" s="8"/>
      <c r="J6" s="9"/>
    </row>
    <row r="7" spans="2:12" ht="12.75" customHeight="1">
      <c r="B7" s="162" t="s">
        <v>6</v>
      </c>
      <c r="C7" s="163"/>
      <c r="D7" s="10" t="s">
        <v>7</v>
      </c>
      <c r="E7" s="11" t="str">
        <f>'[1]FICHA DE PROYECTO BÁSICO'!E8</f>
        <v>VALVERDE DEL MAJANO (SEGOVIA)</v>
      </c>
      <c r="F7" s="12"/>
      <c r="G7" s="12"/>
      <c r="H7" s="12"/>
      <c r="I7" s="12"/>
      <c r="J7" s="13"/>
    </row>
    <row r="8" spans="2:12" ht="12.75" customHeight="1">
      <c r="B8" s="162" t="s">
        <v>8</v>
      </c>
      <c r="C8" s="163"/>
      <c r="D8" s="10" t="s">
        <v>9</v>
      </c>
      <c r="E8" s="11" t="str">
        <f>'[1]FICHA DE PROYECTO BÁSICO'!E9</f>
        <v>3+12</v>
      </c>
      <c r="F8" s="12"/>
      <c r="G8" s="12"/>
      <c r="H8" s="12"/>
      <c r="I8" s="12"/>
      <c r="J8" s="13"/>
    </row>
    <row r="9" spans="2:12" ht="12.75" customHeight="1">
      <c r="B9" s="162" t="s">
        <v>10</v>
      </c>
      <c r="C9" s="163"/>
      <c r="D9" s="10" t="s">
        <v>11</v>
      </c>
      <c r="E9" s="11">
        <f>'[1]FICHA DE PROYECTO BÁSICO'!E10</f>
        <v>450</v>
      </c>
      <c r="F9" s="12"/>
      <c r="G9" s="12"/>
      <c r="H9" s="12"/>
      <c r="I9" s="12"/>
      <c r="J9" s="13"/>
    </row>
    <row r="10" spans="2:12" ht="12.75" customHeight="1">
      <c r="B10" s="164" t="s">
        <v>12</v>
      </c>
      <c r="C10" s="165"/>
      <c r="D10" s="14" t="s">
        <v>13</v>
      </c>
      <c r="E10" s="168" t="s">
        <v>14</v>
      </c>
      <c r="F10" s="169"/>
      <c r="G10" s="170"/>
      <c r="H10" s="15" t="str">
        <f>'[1]FICHA DE PROYECTO BÁSICO'!H11</f>
        <v>VIRAI ARQUITECTOS S.L.P Y JORGE GARRUDO ÁLAMO</v>
      </c>
      <c r="I10" s="16"/>
      <c r="J10" s="17"/>
    </row>
    <row r="11" spans="2:12" ht="12.75" customHeight="1">
      <c r="B11" s="166"/>
      <c r="C11" s="167"/>
      <c r="D11" s="10"/>
      <c r="E11" s="168" t="s">
        <v>15</v>
      </c>
      <c r="F11" s="169"/>
      <c r="G11" s="170"/>
      <c r="H11" s="18" t="str">
        <f>'[1]FICHA DE PROYECTO BÁSICO'!H12</f>
        <v>PEDRO FERNÁNDEZ DIEGO</v>
      </c>
      <c r="I11" s="19"/>
      <c r="J11" s="17"/>
    </row>
    <row r="12" spans="2:12" ht="12.75" customHeight="1">
      <c r="B12" s="146" t="s">
        <v>16</v>
      </c>
      <c r="C12" s="147"/>
      <c r="D12" s="20" t="s">
        <v>17</v>
      </c>
      <c r="E12" s="21" t="str">
        <f>'[1]FICHA DE PROYECTO BÁSICO'!E14:F14</f>
        <v>16 MESES</v>
      </c>
      <c r="F12" s="22"/>
      <c r="G12" s="22"/>
      <c r="H12" s="23"/>
      <c r="I12" s="24"/>
      <c r="J12" s="25"/>
    </row>
    <row r="13" spans="2:12" ht="12.75" customHeight="1">
      <c r="B13" s="171" t="s">
        <v>18</v>
      </c>
      <c r="C13" s="172"/>
      <c r="D13" s="10" t="s">
        <v>19</v>
      </c>
      <c r="E13" s="26"/>
      <c r="F13" s="27"/>
      <c r="G13" s="28"/>
      <c r="H13" s="28"/>
      <c r="I13" s="28"/>
      <c r="J13" s="29"/>
    </row>
    <row r="14" spans="2:12" ht="12.75" customHeight="1">
      <c r="B14" s="162" t="s">
        <v>20</v>
      </c>
      <c r="C14" s="173"/>
      <c r="D14" s="30" t="s">
        <v>21</v>
      </c>
      <c r="E14" s="174"/>
      <c r="F14" s="175"/>
      <c r="G14" s="176"/>
      <c r="H14" s="176"/>
      <c r="I14" s="176"/>
      <c r="J14" s="177"/>
    </row>
    <row r="15" spans="2:12" ht="12.75" customHeight="1">
      <c r="B15" s="178" t="s">
        <v>22</v>
      </c>
      <c r="C15" s="179"/>
      <c r="D15" s="31" t="s">
        <v>23</v>
      </c>
      <c r="E15" s="180" t="s">
        <v>24</v>
      </c>
      <c r="F15" s="181"/>
      <c r="G15" s="182"/>
      <c r="H15" s="183" t="s">
        <v>25</v>
      </c>
      <c r="I15" s="182"/>
      <c r="J15" s="32" t="s">
        <v>26</v>
      </c>
    </row>
    <row r="16" spans="2:12" ht="12.75" customHeight="1">
      <c r="B16" s="178"/>
      <c r="C16" s="179"/>
      <c r="D16" s="33" t="s">
        <v>27</v>
      </c>
      <c r="E16" s="70"/>
      <c r="F16" s="184">
        <f>J16-H16</f>
        <v>2326970.5699999998</v>
      </c>
      <c r="G16" s="185"/>
      <c r="H16" s="186">
        <v>74571.199999999997</v>
      </c>
      <c r="I16" s="187"/>
      <c r="J16" s="34">
        <v>2401541.77</v>
      </c>
      <c r="K16" s="141"/>
      <c r="L16" s="141"/>
    </row>
    <row r="17" spans="2:11" ht="12.75" customHeight="1">
      <c r="B17" s="178"/>
      <c r="C17" s="179"/>
      <c r="D17" s="35" t="s">
        <v>28</v>
      </c>
      <c r="E17" s="36">
        <v>0.13</v>
      </c>
      <c r="F17" s="188">
        <f>F16*0.13</f>
        <v>302506.1741</v>
      </c>
      <c r="G17" s="189"/>
      <c r="H17" s="188">
        <f>H16*0.13</f>
        <v>9694.2559999999994</v>
      </c>
      <c r="I17" s="189"/>
      <c r="J17" s="34">
        <f>F17+H17</f>
        <v>312200.4301</v>
      </c>
    </row>
    <row r="18" spans="2:11" ht="12.75" customHeight="1">
      <c r="B18" s="178"/>
      <c r="C18" s="179"/>
      <c r="D18" s="35" t="s">
        <v>29</v>
      </c>
      <c r="E18" s="37">
        <v>0.06</v>
      </c>
      <c r="F18" s="188">
        <f>F16*0.06</f>
        <v>139618.23419999998</v>
      </c>
      <c r="G18" s="189"/>
      <c r="H18" s="188">
        <f>H16*0.06</f>
        <v>4474.2719999999999</v>
      </c>
      <c r="I18" s="189"/>
      <c r="J18" s="34">
        <f>F18+H18</f>
        <v>144092.50619999997</v>
      </c>
      <c r="K18" s="141"/>
    </row>
    <row r="19" spans="2:11" ht="12.75" customHeight="1">
      <c r="B19" s="178"/>
      <c r="C19" s="179"/>
      <c r="D19" s="35" t="s">
        <v>30</v>
      </c>
      <c r="E19" s="38"/>
      <c r="F19" s="188">
        <f>F16+F17+F18</f>
        <v>2769094.9782999996</v>
      </c>
      <c r="G19" s="189"/>
      <c r="H19" s="188">
        <f>H16+H17+H18</f>
        <v>88739.727999999988</v>
      </c>
      <c r="I19" s="189"/>
      <c r="J19" s="34">
        <f>J16+J17+J18</f>
        <v>2857834.7063000002</v>
      </c>
    </row>
    <row r="20" spans="2:11" ht="12.75" customHeight="1">
      <c r="B20" s="178"/>
      <c r="C20" s="179"/>
      <c r="D20" s="35" t="s">
        <v>31</v>
      </c>
      <c r="E20" s="36">
        <v>0.21</v>
      </c>
      <c r="F20" s="188">
        <f>F19*0.21</f>
        <v>581509.94544299995</v>
      </c>
      <c r="G20" s="189"/>
      <c r="H20" s="188">
        <f>H19*0.21</f>
        <v>18635.342879999997</v>
      </c>
      <c r="I20" s="189"/>
      <c r="J20" s="34">
        <f>J19*0.21</f>
        <v>600145.28832300007</v>
      </c>
    </row>
    <row r="21" spans="2:11" ht="12.75" customHeight="1">
      <c r="B21" s="178"/>
      <c r="C21" s="179"/>
      <c r="D21" s="39" t="s">
        <v>32</v>
      </c>
      <c r="E21" s="193">
        <f>F19+F20</f>
        <v>3350604.9237429993</v>
      </c>
      <c r="F21" s="194"/>
      <c r="G21" s="195"/>
      <c r="H21" s="196">
        <f>H19+H20</f>
        <v>107375.07087999998</v>
      </c>
      <c r="I21" s="197"/>
      <c r="J21" s="40">
        <v>3457980</v>
      </c>
      <c r="K21" s="141"/>
    </row>
    <row r="22" spans="2:11" ht="12.75" customHeight="1">
      <c r="B22" s="198"/>
      <c r="C22" s="199"/>
      <c r="D22" s="41"/>
      <c r="E22" s="200" t="s">
        <v>33</v>
      </c>
      <c r="F22" s="201"/>
      <c r="G22" s="201"/>
      <c r="H22" s="42">
        <f>H21/E21</f>
        <v>3.2046473196263935E-2</v>
      </c>
      <c r="I22" s="43"/>
      <c r="J22" s="44"/>
    </row>
    <row r="23" spans="2:11" s="1" customFormat="1" ht="20.25" customHeight="1">
      <c r="B23" s="202" t="s">
        <v>34</v>
      </c>
      <c r="C23" s="203"/>
      <c r="D23" s="203"/>
      <c r="E23" s="203"/>
      <c r="F23" s="203"/>
      <c r="G23" s="203"/>
      <c r="H23" s="203"/>
      <c r="I23" s="203"/>
      <c r="J23" s="204"/>
    </row>
    <row r="24" spans="2:11" s="49" customFormat="1" ht="15" customHeight="1">
      <c r="B24" s="45"/>
      <c r="C24" s="46"/>
      <c r="D24" s="46"/>
      <c r="E24" s="205" t="s">
        <v>35</v>
      </c>
      <c r="F24" s="206"/>
      <c r="G24" s="207"/>
      <c r="H24" s="47" t="s">
        <v>36</v>
      </c>
      <c r="I24" s="47" t="s">
        <v>37</v>
      </c>
      <c r="J24" s="48" t="s">
        <v>38</v>
      </c>
    </row>
    <row r="25" spans="2:11" s="50" customFormat="1" ht="12.75" customHeight="1">
      <c r="B25" s="120" t="s">
        <v>39</v>
      </c>
      <c r="C25" s="208" t="s">
        <v>40</v>
      </c>
      <c r="D25" s="209"/>
      <c r="E25" s="209"/>
      <c r="F25" s="209"/>
      <c r="G25" s="209"/>
      <c r="H25" s="209"/>
      <c r="I25" s="210"/>
      <c r="J25" s="121">
        <v>8457.48</v>
      </c>
    </row>
    <row r="26" spans="2:11" ht="12.75" customHeight="1">
      <c r="B26" s="122" t="s">
        <v>4</v>
      </c>
      <c r="C26" s="190" t="s">
        <v>41</v>
      </c>
      <c r="D26" s="191"/>
      <c r="E26" s="191"/>
      <c r="F26" s="191"/>
      <c r="G26" s="191"/>
      <c r="H26" s="191"/>
      <c r="I26" s="192"/>
      <c r="J26" s="121">
        <f>SUM(H27+H39+H34+H48+H55)</f>
        <v>2478.5540000000001</v>
      </c>
    </row>
    <row r="27" spans="2:11" ht="12.75" customHeight="1">
      <c r="B27" s="123"/>
      <c r="C27" s="98" t="s">
        <v>42</v>
      </c>
      <c r="D27" s="99" t="s">
        <v>78</v>
      </c>
      <c r="E27" s="100" t="s">
        <v>43</v>
      </c>
      <c r="F27" s="101" t="s">
        <v>44</v>
      </c>
      <c r="G27" s="102" t="s">
        <v>45</v>
      </c>
      <c r="H27" s="221">
        <f>SUM(G28:G33)</f>
        <v>1003.15</v>
      </c>
      <c r="I27" s="223">
        <f>H27/$J$26</f>
        <v>0.40473195258202965</v>
      </c>
      <c r="J27" s="224"/>
    </row>
    <row r="28" spans="2:11" ht="12.75" customHeight="1">
      <c r="B28" s="123"/>
      <c r="C28" s="103"/>
      <c r="D28" s="71" t="s">
        <v>79</v>
      </c>
      <c r="E28" s="72">
        <v>3</v>
      </c>
      <c r="F28" s="73">
        <v>49.97</v>
      </c>
      <c r="G28" s="74">
        <f t="shared" ref="G28:G33" si="0">F28*E28</f>
        <v>149.91</v>
      </c>
      <c r="H28" s="222"/>
      <c r="I28" s="220"/>
      <c r="J28" s="225"/>
    </row>
    <row r="29" spans="2:11" ht="12.75" customHeight="1">
      <c r="B29" s="123"/>
      <c r="C29" s="103"/>
      <c r="D29" s="71" t="s">
        <v>80</v>
      </c>
      <c r="E29" s="72">
        <v>12</v>
      </c>
      <c r="F29" s="73">
        <v>50.24</v>
      </c>
      <c r="G29" s="74">
        <f t="shared" si="0"/>
        <v>602.88</v>
      </c>
      <c r="H29" s="222"/>
      <c r="I29" s="220"/>
      <c r="J29" s="225"/>
    </row>
    <row r="30" spans="2:11" ht="12.75" customHeight="1">
      <c r="B30" s="123"/>
      <c r="C30" s="104"/>
      <c r="D30" s="71" t="s">
        <v>81</v>
      </c>
      <c r="E30" s="75">
        <v>4</v>
      </c>
      <c r="F30" s="73">
        <v>24.817499999999999</v>
      </c>
      <c r="G30" s="74">
        <f t="shared" si="0"/>
        <v>99.27</v>
      </c>
      <c r="H30" s="222"/>
      <c r="I30" s="220"/>
      <c r="J30" s="225"/>
    </row>
    <row r="31" spans="2:11" ht="12.75" customHeight="1">
      <c r="B31" s="123"/>
      <c r="C31" s="104"/>
      <c r="D31" s="71" t="s">
        <v>46</v>
      </c>
      <c r="E31" s="76">
        <v>1</v>
      </c>
      <c r="F31" s="73">
        <v>50.47</v>
      </c>
      <c r="G31" s="74">
        <f t="shared" si="0"/>
        <v>50.47</v>
      </c>
      <c r="H31" s="222"/>
      <c r="I31" s="220"/>
      <c r="J31" s="225"/>
    </row>
    <row r="32" spans="2:11" ht="12.75" customHeight="1">
      <c r="B32" s="123"/>
      <c r="C32" s="104"/>
      <c r="D32" s="71" t="s">
        <v>83</v>
      </c>
      <c r="E32" s="76">
        <v>1</v>
      </c>
      <c r="F32" s="73">
        <v>46.09</v>
      </c>
      <c r="G32" s="74">
        <f t="shared" si="0"/>
        <v>46.09</v>
      </c>
      <c r="H32" s="222"/>
      <c r="I32" s="220"/>
      <c r="J32" s="225"/>
    </row>
    <row r="33" spans="1:147" ht="12.75" customHeight="1">
      <c r="B33" s="123"/>
      <c r="C33" s="104"/>
      <c r="D33" s="77" t="s">
        <v>84</v>
      </c>
      <c r="E33" s="76">
        <v>1</v>
      </c>
      <c r="F33" s="79">
        <v>54.53</v>
      </c>
      <c r="G33" s="78">
        <f t="shared" si="0"/>
        <v>54.53</v>
      </c>
      <c r="H33" s="222"/>
      <c r="I33" s="220"/>
      <c r="J33" s="225"/>
    </row>
    <row r="34" spans="1:147" s="51" customFormat="1" ht="12.75" customHeight="1">
      <c r="B34" s="123"/>
      <c r="C34" s="98" t="s">
        <v>48</v>
      </c>
      <c r="D34" s="143" t="s">
        <v>82</v>
      </c>
      <c r="E34" s="144"/>
      <c r="F34" s="144"/>
      <c r="G34" s="145"/>
      <c r="H34" s="227">
        <f>SUM(G35:G38)</f>
        <v>174.51</v>
      </c>
      <c r="I34" s="228">
        <f>H34/$J$26</f>
        <v>7.0407987883257736E-2</v>
      </c>
      <c r="J34" s="225"/>
    </row>
    <row r="35" spans="1:147" ht="12.75" customHeight="1">
      <c r="B35" s="123"/>
      <c r="C35" s="105"/>
      <c r="D35" s="71" t="s">
        <v>85</v>
      </c>
      <c r="E35" s="95">
        <v>5</v>
      </c>
      <c r="F35" s="96">
        <v>19.376000000000001</v>
      </c>
      <c r="G35" s="74">
        <f>E35*F35</f>
        <v>96.88000000000001</v>
      </c>
      <c r="H35" s="222"/>
      <c r="I35" s="229"/>
      <c r="J35" s="225"/>
    </row>
    <row r="36" spans="1:147" ht="12.75" customHeight="1">
      <c r="B36" s="123"/>
      <c r="C36" s="104"/>
      <c r="D36" s="97" t="s">
        <v>86</v>
      </c>
      <c r="E36" s="75">
        <v>1</v>
      </c>
      <c r="F36" s="81">
        <v>53.46</v>
      </c>
      <c r="G36" s="82">
        <f>E36*F36</f>
        <v>53.46</v>
      </c>
      <c r="H36" s="222"/>
      <c r="I36" s="229"/>
      <c r="J36" s="225"/>
    </row>
    <row r="37" spans="1:147" ht="12.75" customHeight="1">
      <c r="B37" s="123"/>
      <c r="C37" s="104"/>
      <c r="D37" s="97" t="s">
        <v>87</v>
      </c>
      <c r="E37" s="75">
        <v>1</v>
      </c>
      <c r="F37" s="81">
        <v>16.350000000000001</v>
      </c>
      <c r="G37" s="82">
        <f>E37*F37</f>
        <v>16.350000000000001</v>
      </c>
      <c r="H37" s="222"/>
      <c r="I37" s="229"/>
      <c r="J37" s="225"/>
    </row>
    <row r="38" spans="1:147" ht="12.75" customHeight="1">
      <c r="B38" s="123"/>
      <c r="C38" s="104"/>
      <c r="D38" s="97" t="s">
        <v>88</v>
      </c>
      <c r="E38" s="75">
        <v>2</v>
      </c>
      <c r="F38" s="81">
        <v>3.91</v>
      </c>
      <c r="G38" s="82">
        <f>E38*F38</f>
        <v>7.82</v>
      </c>
      <c r="H38" s="222"/>
      <c r="I38" s="229"/>
      <c r="J38" s="225"/>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c r="DJ38" s="51"/>
      <c r="DK38" s="51"/>
      <c r="DL38" s="51"/>
      <c r="DM38" s="51"/>
      <c r="DN38" s="51"/>
      <c r="DO38" s="51"/>
      <c r="DP38" s="51"/>
      <c r="DQ38" s="51"/>
      <c r="DR38" s="51"/>
      <c r="DS38" s="51"/>
      <c r="DT38" s="51"/>
      <c r="DU38" s="51"/>
      <c r="DV38" s="51"/>
      <c r="DW38" s="51"/>
      <c r="DX38" s="51"/>
      <c r="DY38" s="51"/>
      <c r="DZ38" s="51"/>
      <c r="EA38" s="51"/>
      <c r="EB38" s="51"/>
      <c r="EC38" s="51"/>
      <c r="ED38" s="51"/>
      <c r="EE38" s="51"/>
      <c r="EF38" s="51"/>
      <c r="EG38" s="51"/>
      <c r="EH38" s="51"/>
      <c r="EI38" s="51"/>
      <c r="EJ38" s="51"/>
      <c r="EK38" s="51"/>
      <c r="EL38" s="51"/>
      <c r="EM38" s="51"/>
      <c r="EN38" s="51"/>
      <c r="EO38" s="51"/>
      <c r="EP38" s="51"/>
      <c r="EQ38" s="51"/>
    </row>
    <row r="39" spans="1:147" s="52" customFormat="1" ht="12.75" customHeight="1">
      <c r="A39" s="2"/>
      <c r="B39" s="123"/>
      <c r="C39" s="98" t="s">
        <v>49</v>
      </c>
      <c r="D39" s="143" t="s">
        <v>89</v>
      </c>
      <c r="E39" s="144"/>
      <c r="F39" s="144"/>
      <c r="G39" s="145"/>
      <c r="H39" s="211">
        <f>SUM(G40:G47)</f>
        <v>150.56</v>
      </c>
      <c r="I39" s="214">
        <f>H39/$J$26</f>
        <v>6.0745095729203398E-2</v>
      </c>
      <c r="J39" s="225"/>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c r="DJ39" s="51"/>
      <c r="DK39" s="51"/>
      <c r="DL39" s="51"/>
      <c r="DM39" s="51"/>
      <c r="DN39" s="51"/>
      <c r="DO39" s="51"/>
      <c r="DP39" s="51"/>
      <c r="DQ39" s="51"/>
      <c r="DR39" s="51"/>
      <c r="DS39" s="51"/>
      <c r="DT39" s="51"/>
      <c r="DU39" s="51"/>
      <c r="DV39" s="51"/>
      <c r="DW39" s="51"/>
      <c r="DX39" s="51"/>
      <c r="DY39" s="51"/>
      <c r="DZ39" s="51"/>
      <c r="EA39" s="51"/>
      <c r="EB39" s="51"/>
      <c r="EC39" s="51"/>
      <c r="ED39" s="51"/>
      <c r="EE39" s="51"/>
      <c r="EF39" s="51"/>
      <c r="EG39" s="51"/>
      <c r="EH39" s="51"/>
      <c r="EI39" s="51"/>
      <c r="EJ39" s="51"/>
      <c r="EK39" s="51"/>
      <c r="EL39" s="51"/>
      <c r="EM39" s="51"/>
      <c r="EN39" s="51"/>
      <c r="EO39" s="51"/>
      <c r="EP39" s="51"/>
      <c r="EQ39" s="51"/>
    </row>
    <row r="40" spans="1:147" s="51" customFormat="1" ht="12.75" customHeight="1">
      <c r="B40" s="123"/>
      <c r="C40" s="110"/>
      <c r="D40" s="97" t="s">
        <v>90</v>
      </c>
      <c r="E40" s="75">
        <v>3</v>
      </c>
      <c r="F40" s="81">
        <f>(26.83+1.78+35.05)/3</f>
        <v>21.22</v>
      </c>
      <c r="G40" s="82">
        <f>E40*F40</f>
        <v>63.66</v>
      </c>
      <c r="H40" s="212"/>
      <c r="I40" s="215"/>
      <c r="J40" s="225"/>
    </row>
    <row r="41" spans="1:147" s="51" customFormat="1" ht="12.75" customHeight="1">
      <c r="B41" s="123"/>
      <c r="C41" s="110"/>
      <c r="D41" s="97" t="s">
        <v>91</v>
      </c>
      <c r="E41" s="75">
        <v>2</v>
      </c>
      <c r="F41" s="81">
        <v>2.895</v>
      </c>
      <c r="G41" s="82">
        <f>E41*F41</f>
        <v>5.79</v>
      </c>
      <c r="H41" s="212"/>
      <c r="I41" s="215"/>
      <c r="J41" s="225"/>
    </row>
    <row r="42" spans="1:147" s="51" customFormat="1" ht="12.75" customHeight="1">
      <c r="B42" s="123"/>
      <c r="C42" s="110"/>
      <c r="D42" s="97" t="s">
        <v>99</v>
      </c>
      <c r="E42" s="75">
        <v>1</v>
      </c>
      <c r="F42" s="81">
        <v>3.31</v>
      </c>
      <c r="G42" s="82">
        <f>E42*F42</f>
        <v>3.31</v>
      </c>
      <c r="H42" s="212"/>
      <c r="I42" s="215"/>
      <c r="J42" s="225"/>
    </row>
    <row r="43" spans="1:147" s="51" customFormat="1" ht="12.75" customHeight="1">
      <c r="B43" s="123"/>
      <c r="C43" s="110"/>
      <c r="D43" s="97" t="s">
        <v>92</v>
      </c>
      <c r="E43" s="75">
        <v>2</v>
      </c>
      <c r="F43" s="81">
        <v>5.7750000000000004</v>
      </c>
      <c r="G43" s="82">
        <f>E43*F43</f>
        <v>11.55</v>
      </c>
      <c r="H43" s="212"/>
      <c r="I43" s="215"/>
      <c r="J43" s="225"/>
    </row>
    <row r="44" spans="1:147" s="51" customFormat="1" ht="12.75" customHeight="1">
      <c r="B44" s="123"/>
      <c r="C44" s="110"/>
      <c r="D44" s="97" t="s">
        <v>93</v>
      </c>
      <c r="E44" s="75">
        <v>2</v>
      </c>
      <c r="F44" s="81">
        <v>9.6999999999999993</v>
      </c>
      <c r="G44" s="82">
        <f>E44*F44</f>
        <v>19.399999999999999</v>
      </c>
      <c r="H44" s="212"/>
      <c r="I44" s="215"/>
      <c r="J44" s="225"/>
    </row>
    <row r="45" spans="1:147" s="51" customFormat="1" ht="12.75" customHeight="1">
      <c r="B45" s="123"/>
      <c r="C45" s="110"/>
      <c r="D45" s="97" t="s">
        <v>94</v>
      </c>
      <c r="E45" s="75">
        <v>1</v>
      </c>
      <c r="F45" s="81">
        <v>20.73</v>
      </c>
      <c r="G45" s="82">
        <f t="shared" ref="G45" si="1">E45*F45</f>
        <v>20.73</v>
      </c>
      <c r="H45" s="212"/>
      <c r="I45" s="215"/>
      <c r="J45" s="225"/>
    </row>
    <row r="46" spans="1:147" s="51" customFormat="1" ht="12.75" customHeight="1">
      <c r="B46" s="123"/>
      <c r="C46" s="110"/>
      <c r="D46" s="97" t="s">
        <v>95</v>
      </c>
      <c r="E46" s="75">
        <v>1</v>
      </c>
      <c r="F46" s="81">
        <v>10.14</v>
      </c>
      <c r="G46" s="82">
        <f>E46*F46</f>
        <v>10.14</v>
      </c>
      <c r="H46" s="212"/>
      <c r="I46" s="215"/>
      <c r="J46" s="225"/>
    </row>
    <row r="47" spans="1:147" s="51" customFormat="1" ht="12.75" customHeight="1">
      <c r="B47" s="123"/>
      <c r="C47" s="111"/>
      <c r="D47" s="97" t="s">
        <v>96</v>
      </c>
      <c r="E47" s="75">
        <v>3</v>
      </c>
      <c r="F47" s="81">
        <v>7.9466666999999998</v>
      </c>
      <c r="G47" s="82">
        <v>15.98</v>
      </c>
      <c r="H47" s="213"/>
      <c r="I47" s="216"/>
      <c r="J47" s="225"/>
    </row>
    <row r="48" spans="1:147" s="51" customFormat="1" ht="12.75" customHeight="1">
      <c r="B48" s="123"/>
      <c r="C48" s="98" t="s">
        <v>50</v>
      </c>
      <c r="D48" s="106" t="s">
        <v>51</v>
      </c>
      <c r="E48" s="107"/>
      <c r="F48" s="107"/>
      <c r="G48" s="108"/>
      <c r="H48" s="217">
        <f>SUM(G49:G54)</f>
        <v>552.904</v>
      </c>
      <c r="I48" s="219">
        <f>H48/$J$26</f>
        <v>0.22307522854051193</v>
      </c>
      <c r="J48" s="225"/>
    </row>
    <row r="49" spans="1:11" s="51" customFormat="1" ht="12.75" customHeight="1">
      <c r="B49" s="123"/>
      <c r="C49" s="103"/>
      <c r="D49" s="80" t="s">
        <v>52</v>
      </c>
      <c r="E49" s="75">
        <v>1</v>
      </c>
      <c r="F49" s="81">
        <v>17.05</v>
      </c>
      <c r="G49" s="82">
        <f t="shared" ref="G49:G54" si="2">E49*F49</f>
        <v>17.05</v>
      </c>
      <c r="H49" s="218"/>
      <c r="I49" s="220"/>
      <c r="J49" s="225"/>
    </row>
    <row r="50" spans="1:11" s="51" customFormat="1" ht="12.75" customHeight="1">
      <c r="B50" s="123"/>
      <c r="C50" s="103"/>
      <c r="D50" s="80" t="s">
        <v>53</v>
      </c>
      <c r="E50" s="75">
        <v>1</v>
      </c>
      <c r="F50" s="81">
        <v>70.5</v>
      </c>
      <c r="G50" s="82">
        <f t="shared" si="2"/>
        <v>70.5</v>
      </c>
      <c r="H50" s="218"/>
      <c r="I50" s="220"/>
      <c r="J50" s="225"/>
    </row>
    <row r="51" spans="1:11" s="51" customFormat="1" ht="12.75" customHeight="1">
      <c r="B51" s="123"/>
      <c r="C51" s="103"/>
      <c r="D51" s="80" t="s">
        <v>54</v>
      </c>
      <c r="E51" s="75">
        <v>1</v>
      </c>
      <c r="F51" s="81">
        <v>117.95</v>
      </c>
      <c r="G51" s="82">
        <f t="shared" si="2"/>
        <v>117.95</v>
      </c>
      <c r="H51" s="218"/>
      <c r="I51" s="220"/>
      <c r="J51" s="225"/>
    </row>
    <row r="52" spans="1:11" s="51" customFormat="1" ht="12.75" customHeight="1">
      <c r="B52" s="123"/>
      <c r="C52" s="103"/>
      <c r="D52" s="80" t="s">
        <v>97</v>
      </c>
      <c r="E52" s="75">
        <v>1</v>
      </c>
      <c r="F52" s="81">
        <v>36.67</v>
      </c>
      <c r="G52" s="82">
        <f t="shared" si="2"/>
        <v>36.67</v>
      </c>
      <c r="H52" s="218"/>
      <c r="I52" s="220"/>
      <c r="J52" s="225"/>
    </row>
    <row r="53" spans="1:11" s="51" customFormat="1" ht="12.75" customHeight="1">
      <c r="B53" s="123"/>
      <c r="C53" s="103"/>
      <c r="D53" s="80" t="s">
        <v>47</v>
      </c>
      <c r="E53" s="75">
        <v>2</v>
      </c>
      <c r="F53" s="81">
        <v>99.596999999999994</v>
      </c>
      <c r="G53" s="82">
        <f t="shared" si="2"/>
        <v>199.19399999999999</v>
      </c>
      <c r="H53" s="218"/>
      <c r="I53" s="220"/>
      <c r="J53" s="225"/>
    </row>
    <row r="54" spans="1:11" s="51" customFormat="1" ht="12.75" customHeight="1">
      <c r="B54" s="123"/>
      <c r="C54" s="103"/>
      <c r="D54" s="109" t="s">
        <v>98</v>
      </c>
      <c r="E54" s="76">
        <v>3</v>
      </c>
      <c r="F54" s="81">
        <v>37.18</v>
      </c>
      <c r="G54" s="82">
        <f t="shared" si="2"/>
        <v>111.53999999999999</v>
      </c>
      <c r="H54" s="218"/>
      <c r="I54" s="220"/>
      <c r="J54" s="225"/>
    </row>
    <row r="55" spans="1:11" s="53" customFormat="1" ht="12.75">
      <c r="A55" s="51"/>
      <c r="B55" s="124"/>
      <c r="C55" s="83" t="s">
        <v>55</v>
      </c>
      <c r="D55" s="230" t="s">
        <v>56</v>
      </c>
      <c r="E55" s="231"/>
      <c r="F55" s="232"/>
      <c r="G55" s="84">
        <v>597.42999999999995</v>
      </c>
      <c r="H55" s="85">
        <f>G55</f>
        <v>597.42999999999995</v>
      </c>
      <c r="I55" s="86">
        <f>H55/$J$26</f>
        <v>0.24103973526499722</v>
      </c>
      <c r="J55" s="226"/>
    </row>
    <row r="56" spans="1:11" ht="12.75" customHeight="1">
      <c r="A56" s="53"/>
      <c r="B56" s="115" t="s">
        <v>6</v>
      </c>
      <c r="C56" s="233" t="s">
        <v>57</v>
      </c>
      <c r="D56" s="234"/>
      <c r="E56" s="234"/>
      <c r="F56" s="234"/>
      <c r="G56" s="234"/>
      <c r="H56" s="234"/>
      <c r="I56" s="125">
        <f>(J56-J26)/J56</f>
        <v>0.16224028662689496</v>
      </c>
      <c r="J56" s="121">
        <v>2958.55</v>
      </c>
    </row>
    <row r="57" spans="1:11" ht="12.75" customHeight="1">
      <c r="B57" s="235"/>
      <c r="C57" s="90" t="s">
        <v>58</v>
      </c>
      <c r="D57" s="237" t="s">
        <v>59</v>
      </c>
      <c r="E57" s="238"/>
      <c r="F57" s="238"/>
      <c r="G57" s="239"/>
      <c r="H57" s="84">
        <v>1775</v>
      </c>
      <c r="I57" s="126">
        <f>H57/$J$56</f>
        <v>0.59995605955620146</v>
      </c>
      <c r="J57" s="240"/>
      <c r="K57" s="69"/>
    </row>
    <row r="58" spans="1:11" ht="12.75" customHeight="1">
      <c r="B58" s="236"/>
      <c r="C58" s="127" t="s">
        <v>60</v>
      </c>
      <c r="D58" s="237" t="s">
        <v>61</v>
      </c>
      <c r="E58" s="238"/>
      <c r="F58" s="238"/>
      <c r="G58" s="239"/>
      <c r="H58" s="84">
        <v>1027.93</v>
      </c>
      <c r="I58" s="126">
        <f>H58/$J$56</f>
        <v>0.34744384918287674</v>
      </c>
      <c r="J58" s="241"/>
    </row>
    <row r="59" spans="1:11" ht="12.75" customHeight="1">
      <c r="B59" s="118"/>
      <c r="C59" s="128" t="s">
        <v>101</v>
      </c>
      <c r="D59" s="129" t="s">
        <v>102</v>
      </c>
      <c r="E59" s="130"/>
      <c r="F59" s="130"/>
      <c r="G59" s="130"/>
      <c r="H59" s="131"/>
      <c r="I59" s="126">
        <f>H59/$J$56</f>
        <v>0</v>
      </c>
      <c r="J59" s="132"/>
    </row>
    <row r="60" spans="1:11" s="50" customFormat="1" ht="12.75" customHeight="1">
      <c r="A60" s="2"/>
      <c r="B60" s="115" t="s">
        <v>8</v>
      </c>
      <c r="C60" s="116" t="s">
        <v>62</v>
      </c>
      <c r="D60" s="117"/>
      <c r="E60" s="245">
        <f>J60/J25</f>
        <v>0.56976073251133907</v>
      </c>
      <c r="F60" s="245"/>
      <c r="G60" s="245"/>
      <c r="H60" s="246" t="s">
        <v>63</v>
      </c>
      <c r="I60" s="247"/>
      <c r="J60" s="142">
        <f>H62+H63+H65+H61+H64</f>
        <v>4818.74</v>
      </c>
    </row>
    <row r="61" spans="1:11" ht="12.75" customHeight="1">
      <c r="A61" s="50"/>
      <c r="B61" s="118"/>
      <c r="C61" s="87" t="s">
        <v>64</v>
      </c>
      <c r="D61" s="248" t="s">
        <v>65</v>
      </c>
      <c r="E61" s="249"/>
      <c r="F61" s="249"/>
      <c r="G61" s="250"/>
      <c r="H61" s="88">
        <v>301.57</v>
      </c>
      <c r="I61" s="89">
        <f>H61/$J$56</f>
        <v>0.10193168951006404</v>
      </c>
      <c r="J61" s="133"/>
    </row>
    <row r="62" spans="1:11" ht="12.75" customHeight="1">
      <c r="B62" s="118"/>
      <c r="C62" s="90" t="s">
        <v>66</v>
      </c>
      <c r="D62" s="237" t="s">
        <v>67</v>
      </c>
      <c r="E62" s="238"/>
      <c r="F62" s="238"/>
      <c r="G62" s="239"/>
      <c r="H62" s="84">
        <v>2909.87</v>
      </c>
      <c r="I62" s="91">
        <f>H62/$J$25</f>
        <v>0.3440587503606275</v>
      </c>
      <c r="J62" s="133"/>
    </row>
    <row r="63" spans="1:11" ht="12.75" customHeight="1">
      <c r="B63" s="118"/>
      <c r="C63" s="90" t="s">
        <v>68</v>
      </c>
      <c r="D63" s="237" t="s">
        <v>69</v>
      </c>
      <c r="E63" s="238"/>
      <c r="F63" s="238"/>
      <c r="G63" s="239"/>
      <c r="H63" s="84">
        <v>739.19</v>
      </c>
      <c r="I63" s="91">
        <f>H63/$J$25</f>
        <v>8.7400738754333449E-2</v>
      </c>
      <c r="J63" s="133"/>
    </row>
    <row r="64" spans="1:11" ht="12.75" customHeight="1">
      <c r="B64" s="118"/>
      <c r="C64" s="92" t="s">
        <v>70</v>
      </c>
      <c r="D64" s="251" t="s">
        <v>71</v>
      </c>
      <c r="E64" s="252"/>
      <c r="F64" s="252"/>
      <c r="G64" s="253"/>
      <c r="H64" s="93">
        <v>498.86</v>
      </c>
      <c r="I64" s="94">
        <f>H64/$J$25</f>
        <v>5.8984472916282393E-2</v>
      </c>
      <c r="J64" s="133"/>
    </row>
    <row r="65" spans="1:10" ht="12.75" customHeight="1">
      <c r="B65" s="119"/>
      <c r="C65" s="112" t="s">
        <v>100</v>
      </c>
      <c r="D65" s="254" t="s">
        <v>72</v>
      </c>
      <c r="E65" s="255"/>
      <c r="F65" s="255"/>
      <c r="G65" s="256"/>
      <c r="H65" s="113">
        <v>369.25</v>
      </c>
      <c r="I65" s="114">
        <f>H65/$J$25</f>
        <v>4.365957708442704E-2</v>
      </c>
      <c r="J65" s="134"/>
    </row>
    <row r="66" spans="1:10" ht="12.75" customHeight="1">
      <c r="B66" s="135" t="s">
        <v>10</v>
      </c>
      <c r="C66" s="136" t="s">
        <v>73</v>
      </c>
      <c r="D66" s="137"/>
      <c r="E66" s="138"/>
      <c r="F66" s="139"/>
      <c r="G66" s="139"/>
      <c r="H66" s="137"/>
      <c r="I66" s="140"/>
      <c r="J66" s="121">
        <v>11862.3</v>
      </c>
    </row>
    <row r="67" spans="1:10" ht="12.75" customHeight="1">
      <c r="A67" s="54"/>
      <c r="B67" s="55"/>
      <c r="C67" s="56"/>
      <c r="D67" s="51"/>
      <c r="E67" s="57"/>
      <c r="F67" s="51"/>
      <c r="G67" s="51"/>
      <c r="H67" s="51"/>
      <c r="I67" s="58"/>
      <c r="J67" s="59"/>
    </row>
    <row r="68" spans="1:10" ht="84" customHeight="1">
      <c r="A68" s="51"/>
      <c r="B68" s="1"/>
      <c r="I68" s="148"/>
      <c r="J68" s="148"/>
    </row>
    <row r="69" spans="1:10" s="60" customFormat="1" ht="19.5" customHeight="1">
      <c r="A69" s="2"/>
      <c r="C69" s="61"/>
      <c r="D69" s="61" t="s">
        <v>74</v>
      </c>
      <c r="I69" s="62"/>
      <c r="J69" s="63"/>
    </row>
    <row r="70" spans="1:10" s="64" customFormat="1" ht="20.25" customHeight="1">
      <c r="A70" s="60"/>
      <c r="B70" s="257" t="s">
        <v>75</v>
      </c>
      <c r="C70" s="258"/>
      <c r="D70" s="258"/>
      <c r="E70" s="258"/>
      <c r="F70" s="258"/>
      <c r="G70" s="258"/>
      <c r="H70" s="258"/>
      <c r="I70" s="258"/>
      <c r="J70" s="259"/>
    </row>
    <row r="71" spans="1:10" s="64" customFormat="1" ht="127.5" customHeight="1">
      <c r="B71" s="260" t="s">
        <v>77</v>
      </c>
      <c r="C71" s="261"/>
      <c r="D71" s="261"/>
      <c r="E71" s="261"/>
      <c r="F71" s="261"/>
      <c r="G71" s="261"/>
      <c r="H71" s="261"/>
      <c r="I71" s="261"/>
      <c r="J71" s="262"/>
    </row>
    <row r="72" spans="1:10" ht="12">
      <c r="A72" s="64"/>
      <c r="B72" s="65"/>
      <c r="C72" s="66"/>
      <c r="D72" s="66"/>
      <c r="E72" s="66"/>
      <c r="F72" s="66"/>
      <c r="G72" s="66"/>
      <c r="H72" s="66"/>
      <c r="I72" s="66"/>
      <c r="J72" s="67"/>
    </row>
    <row r="73" spans="1:10" s="1" customFormat="1" ht="13.5" customHeight="1">
      <c r="A73" s="2"/>
      <c r="B73" s="242" t="s">
        <v>76</v>
      </c>
      <c r="C73" s="243"/>
      <c r="D73" s="243"/>
      <c r="E73" s="243"/>
      <c r="F73" s="243"/>
      <c r="G73" s="243"/>
      <c r="H73" s="243"/>
      <c r="I73" s="243"/>
      <c r="J73" s="244"/>
    </row>
    <row r="74" spans="1:10" ht="409.5" customHeight="1">
      <c r="A74" s="1"/>
      <c r="B74" s="68"/>
      <c r="E74" s="68"/>
      <c r="F74" s="51"/>
    </row>
  </sheetData>
  <mergeCells count="71">
    <mergeCell ref="B73:J73"/>
    <mergeCell ref="E60:G60"/>
    <mergeCell ref="H60:I60"/>
    <mergeCell ref="D61:G61"/>
    <mergeCell ref="D62:G62"/>
    <mergeCell ref="D63:G63"/>
    <mergeCell ref="D64:G64"/>
    <mergeCell ref="D65:G65"/>
    <mergeCell ref="I68:J68"/>
    <mergeCell ref="B70:J70"/>
    <mergeCell ref="B71:J71"/>
    <mergeCell ref="D55:F55"/>
    <mergeCell ref="C56:H56"/>
    <mergeCell ref="B57:B58"/>
    <mergeCell ref="D57:G57"/>
    <mergeCell ref="J57:J58"/>
    <mergeCell ref="D58:G58"/>
    <mergeCell ref="H27:H33"/>
    <mergeCell ref="I27:I33"/>
    <mergeCell ref="J27:J55"/>
    <mergeCell ref="H34:H38"/>
    <mergeCell ref="I34:I38"/>
    <mergeCell ref="D39:G39"/>
    <mergeCell ref="H39:H47"/>
    <mergeCell ref="I39:I47"/>
    <mergeCell ref="H48:H54"/>
    <mergeCell ref="I48:I54"/>
    <mergeCell ref="B19:C19"/>
    <mergeCell ref="F19:G19"/>
    <mergeCell ref="H19:I19"/>
    <mergeCell ref="C26:I26"/>
    <mergeCell ref="B20:C20"/>
    <mergeCell ref="F20:G20"/>
    <mergeCell ref="H20:I20"/>
    <mergeCell ref="B21:C21"/>
    <mergeCell ref="E21:G21"/>
    <mergeCell ref="H21:I21"/>
    <mergeCell ref="B22:C22"/>
    <mergeCell ref="E22:G22"/>
    <mergeCell ref="B23:J23"/>
    <mergeCell ref="E24:G24"/>
    <mergeCell ref="C25:I25"/>
    <mergeCell ref="B17:C17"/>
    <mergeCell ref="F17:G17"/>
    <mergeCell ref="H17:I17"/>
    <mergeCell ref="B18:C18"/>
    <mergeCell ref="F18:G18"/>
    <mergeCell ref="H18:I18"/>
    <mergeCell ref="G14:J14"/>
    <mergeCell ref="B15:C15"/>
    <mergeCell ref="E15:G15"/>
    <mergeCell ref="H15:I15"/>
    <mergeCell ref="B16:C16"/>
    <mergeCell ref="F16:G16"/>
    <mergeCell ref="H16:I16"/>
    <mergeCell ref="D34:G34"/>
    <mergeCell ref="B12:C12"/>
    <mergeCell ref="I1:J1"/>
    <mergeCell ref="B3:J3"/>
    <mergeCell ref="B4:J4"/>
    <mergeCell ref="B5:J5"/>
    <mergeCell ref="B6:C6"/>
    <mergeCell ref="B7:C7"/>
    <mergeCell ref="B8:C8"/>
    <mergeCell ref="B9:C9"/>
    <mergeCell ref="B10:C11"/>
    <mergeCell ref="E10:G10"/>
    <mergeCell ref="E11:G11"/>
    <mergeCell ref="B13:C13"/>
    <mergeCell ref="B14:C14"/>
    <mergeCell ref="E14:F14"/>
  </mergeCells>
  <printOptions horizontalCentered="1"/>
  <pageMargins left="0.39370078740157483" right="0.39370078740157483" top="0.19685039370078741" bottom="0.31496062992125984" header="0" footer="0"/>
  <pageSetup paperSize="9" scale="78" orientation="portrait" r:id="rId1"/>
  <headerFooter alignWithMargins="0"/>
  <rowBreaks count="1" manualBreakCount="1">
    <brk id="67" max="9"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FICHA DE PROYECTO DE EJECUCIÓN</vt:lpstr>
      <vt:lpstr>'FICHA DE PROYECTO DE EJECUCIÓN'!Área_de_impresión</vt:lpstr>
    </vt:vector>
  </TitlesOfParts>
  <Company>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c:creator>
  <cp:lastModifiedBy>a</cp:lastModifiedBy>
  <cp:lastPrinted>2015-09-21T15:43:36Z</cp:lastPrinted>
  <dcterms:created xsi:type="dcterms:W3CDTF">2015-02-24T17:57:04Z</dcterms:created>
  <dcterms:modified xsi:type="dcterms:W3CDTF">2015-09-21T18:37:10Z</dcterms:modified>
</cp:coreProperties>
</file>